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1.xml" ContentType="application/vnd.ms-excel.person+xml"/>
  <Override PartName="/xl/persons/person.xml" ContentType="application/vnd.ms-excel.person+xml"/>
  <Override PartName="/xl/persons/person5.xml" ContentType="application/vnd.ms-excel.person+xml"/>
  <Override PartName="/xl/persons/person4.xml" ContentType="application/vnd.ms-excel.person+xml"/>
  <Override PartName="/xl/persons/person2.xml" ContentType="application/vnd.ms-excel.person+xml"/>
  <Override PartName="/xl/persons/person0.xml" ContentType="application/vnd.ms-excel.person+xml"/>
  <Override PartName="/xl/persons/person3.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Pc-\대구북구센터 공유\대구북구센터 식단\2026년\어린이급식소 2026년 1월 영유아 식단 및 조리안내서\어린이급식소 2026년 1월 영유아 조리안내서\"/>
    </mc:Choice>
  </mc:AlternateContent>
  <xr:revisionPtr revIDLastSave="0" documentId="13_ncr:1_{91B78DB3-3F8C-4357-9277-EFCF633ED487}" xr6:coauthVersionLast="47" xr6:coauthVersionMax="47" xr10:uidLastSave="{00000000-0000-0000-0000-000000000000}"/>
  <bookViews>
    <workbookView xWindow="-120" yWindow="-120" windowWidth="29040" windowHeight="15840" xr2:uid="{00000000-000D-0000-FFFF-FFFF00000000}"/>
  </bookViews>
  <sheets>
    <sheet name="26일" sheetId="21" r:id="rId1"/>
    <sheet name="27일" sheetId="20" r:id="rId2"/>
    <sheet name="28일" sheetId="22" r:id="rId3"/>
    <sheet name="29일" sheetId="19" r:id="rId4"/>
    <sheet name="30일" sheetId="17" r:id="rId5"/>
    <sheet name="31일" sheetId="14" r:id="rId6"/>
    <sheet name="생일식단" sheetId="15" r:id="rId7"/>
    <sheet name="견학식단" sheetId="16"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20" i="14" l="1"/>
  <c r="F20" i="14" s="1"/>
  <c r="D19" i="14"/>
  <c r="F19" i="14" s="1"/>
  <c r="D18" i="14"/>
  <c r="F18" i="14" s="1"/>
  <c r="D17" i="14"/>
  <c r="F17" i="14" s="1"/>
  <c r="D16" i="14"/>
  <c r="F16" i="14" s="1"/>
  <c r="D15" i="14"/>
  <c r="F15" i="14" s="1"/>
  <c r="D14" i="14"/>
  <c r="F14" i="14" s="1"/>
  <c r="D13" i="14"/>
  <c r="F13" i="14" s="1"/>
  <c r="D12" i="14"/>
  <c r="F12" i="14" s="1"/>
  <c r="D11" i="14"/>
  <c r="F11" i="14" s="1"/>
  <c r="D10" i="14"/>
  <c r="F10" i="14" s="1"/>
  <c r="F38" i="17"/>
  <c r="F37" i="17"/>
  <c r="F36" i="17"/>
  <c r="F35" i="17"/>
  <c r="F34" i="17"/>
  <c r="F33" i="17"/>
  <c r="F32" i="17"/>
  <c r="F31" i="17"/>
  <c r="F30" i="17"/>
  <c r="F29" i="17"/>
  <c r="F28" i="17"/>
  <c r="F27" i="17"/>
  <c r="D42" i="16"/>
  <c r="F42" i="16" s="1"/>
  <c r="D41" i="16"/>
  <c r="F41" i="16" s="1"/>
  <c r="D40" i="16"/>
  <c r="F40" i="16" s="1"/>
  <c r="D39" i="16"/>
  <c r="F39" i="16" s="1"/>
  <c r="D38" i="16"/>
  <c r="F38" i="16" s="1"/>
  <c r="D37" i="16"/>
  <c r="F37" i="16" s="1"/>
  <c r="D36" i="16"/>
  <c r="F36" i="16" s="1"/>
  <c r="D35" i="16"/>
  <c r="F35" i="16" s="1"/>
  <c r="D34" i="16"/>
  <c r="F34" i="16" s="1"/>
  <c r="D33" i="16"/>
  <c r="F33" i="16" s="1"/>
  <c r="D32" i="16"/>
  <c r="F32" i="16" s="1"/>
  <c r="D31" i="16"/>
  <c r="F31" i="16" s="1"/>
  <c r="D30" i="16"/>
  <c r="F30" i="16" s="1"/>
  <c r="D29" i="16"/>
  <c r="F29" i="16" s="1"/>
  <c r="D28" i="16"/>
  <c r="F28" i="16" s="1"/>
  <c r="D27" i="16"/>
  <c r="F27" i="16" s="1"/>
  <c r="D26" i="16"/>
  <c r="F26" i="16" s="1"/>
  <c r="D25" i="16"/>
  <c r="F25" i="16" s="1"/>
  <c r="D23" i="16"/>
  <c r="F23" i="16" s="1"/>
  <c r="D22" i="16"/>
  <c r="F22" i="16" s="1"/>
  <c r="D21" i="16"/>
  <c r="F21" i="16" s="1"/>
  <c r="D20" i="16"/>
  <c r="F20" i="16" s="1"/>
  <c r="D19" i="16"/>
  <c r="F19" i="16" s="1"/>
  <c r="D18" i="16"/>
  <c r="F18" i="16" s="1"/>
  <c r="D17" i="16"/>
  <c r="F17" i="16" s="1"/>
  <c r="D16" i="16"/>
  <c r="F16" i="16" s="1"/>
  <c r="D15" i="16"/>
  <c r="F15" i="16" s="1"/>
  <c r="D14" i="16"/>
  <c r="F14" i="16" s="1"/>
  <c r="D13" i="16"/>
  <c r="F13" i="16" s="1"/>
  <c r="D12" i="16"/>
  <c r="F12" i="16" s="1"/>
  <c r="D11" i="16"/>
  <c r="F11" i="16" s="1"/>
  <c r="D10" i="16"/>
  <c r="F10" i="16" s="1"/>
  <c r="D34" i="15"/>
  <c r="F34" i="15" s="1"/>
  <c r="D33" i="15"/>
  <c r="F33" i="15" s="1"/>
  <c r="F32" i="15"/>
  <c r="D32" i="15"/>
  <c r="D31" i="15"/>
  <c r="F31" i="15" s="1"/>
  <c r="D30" i="15"/>
  <c r="F30" i="15" s="1"/>
  <c r="D29" i="15"/>
  <c r="F29" i="15" s="1"/>
  <c r="F28" i="15"/>
  <c r="D27" i="15"/>
  <c r="F27" i="15" s="1"/>
  <c r="D26" i="15"/>
  <c r="F26" i="15" s="1"/>
  <c r="D25" i="15"/>
  <c r="F25" i="15" s="1"/>
  <c r="D24" i="15"/>
  <c r="F24" i="15" s="1"/>
  <c r="D23" i="15"/>
  <c r="F23" i="15" s="1"/>
  <c r="D22" i="15"/>
  <c r="F22" i="15" s="1"/>
  <c r="D21" i="15"/>
  <c r="F21" i="15" s="1"/>
  <c r="D20" i="15"/>
  <c r="F20" i="15" s="1"/>
  <c r="D19" i="15"/>
  <c r="F19" i="15" s="1"/>
  <c r="D18" i="15"/>
  <c r="F18" i="15" s="1"/>
  <c r="D17" i="15"/>
  <c r="F17" i="15" s="1"/>
  <c r="D16" i="15"/>
  <c r="F16" i="15" s="1"/>
  <c r="D15" i="15"/>
  <c r="F15" i="15" s="1"/>
  <c r="D14" i="15"/>
  <c r="F14" i="15" s="1"/>
  <c r="D13" i="15"/>
  <c r="F13" i="15" s="1"/>
  <c r="D12" i="15"/>
  <c r="F12" i="15" s="1"/>
  <c r="D11" i="15"/>
  <c r="F11" i="15" s="1"/>
  <c r="D10" i="15"/>
  <c r="F10" i="15" s="1"/>
  <c r="D40" i="14"/>
  <c r="F40" i="14" s="1"/>
  <c r="D39" i="14"/>
  <c r="F39" i="14" s="1"/>
  <c r="D38" i="14"/>
  <c r="F38" i="14" s="1"/>
  <c r="D37" i="14"/>
  <c r="F37" i="14" s="1"/>
  <c r="D36" i="14"/>
  <c r="F36" i="14" s="1"/>
  <c r="D35" i="14"/>
  <c r="F35" i="14" s="1"/>
  <c r="F34" i="14"/>
  <c r="D33" i="14"/>
  <c r="F33" i="14" s="1"/>
  <c r="D32" i="14"/>
  <c r="F32" i="14" s="1"/>
  <c r="D31" i="14"/>
  <c r="F31" i="14" s="1"/>
  <c r="D30" i="14"/>
  <c r="F30" i="14" s="1"/>
  <c r="D29" i="14"/>
  <c r="F29" i="14" s="1"/>
  <c r="D28" i="14"/>
  <c r="F28" i="14" s="1"/>
  <c r="D27" i="14"/>
  <c r="F27" i="14" s="1"/>
  <c r="D26" i="14"/>
  <c r="F26" i="14" s="1"/>
  <c r="D25" i="14"/>
  <c r="F25" i="14" s="1"/>
  <c r="F24" i="14"/>
  <c r="D24" i="14"/>
  <c r="D23" i="14"/>
  <c r="F23" i="14" s="1"/>
  <c r="D22" i="14"/>
  <c r="F22" i="14" s="1"/>
  <c r="D21" i="14"/>
  <c r="F21" i="14" s="1"/>
  <c r="D48" i="17"/>
  <c r="F48" i="17" s="1"/>
  <c r="D47" i="17"/>
  <c r="F47" i="17" s="1"/>
  <c r="F46" i="17"/>
  <c r="D46" i="17"/>
  <c r="D45" i="17"/>
  <c r="F45" i="17" s="1"/>
  <c r="D44" i="17"/>
  <c r="F44" i="17" s="1"/>
  <c r="D43" i="17"/>
  <c r="F43" i="17" s="1"/>
  <c r="D42" i="17"/>
  <c r="F42" i="17" s="1"/>
  <c r="D41" i="17"/>
  <c r="F41" i="17" s="1"/>
  <c r="D40" i="17"/>
  <c r="F40" i="17" s="1"/>
  <c r="F39" i="17"/>
  <c r="D38" i="17"/>
  <c r="D37" i="17"/>
  <c r="D36" i="17"/>
  <c r="D35" i="17"/>
  <c r="D34" i="17"/>
  <c r="D33" i="17"/>
  <c r="D32" i="17"/>
  <c r="D31" i="17"/>
  <c r="D30" i="17"/>
  <c r="D29" i="17"/>
  <c r="D28" i="17"/>
  <c r="D27" i="17"/>
  <c r="F26" i="17"/>
  <c r="D26" i="17"/>
  <c r="D25" i="17"/>
  <c r="F25" i="17" s="1"/>
  <c r="F24" i="17"/>
  <c r="D24" i="17"/>
  <c r="D23" i="17"/>
  <c r="F20" i="17" s="1"/>
  <c r="F22" i="17"/>
  <c r="D22" i="17"/>
  <c r="D21" i="17"/>
  <c r="F21" i="17" s="1"/>
  <c r="D20" i="17"/>
  <c r="F19" i="17"/>
  <c r="D19" i="17"/>
  <c r="F18" i="17"/>
  <c r="D18" i="17"/>
  <c r="D17" i="17"/>
  <c r="F17" i="17" s="1"/>
  <c r="D16" i="17"/>
  <c r="F16" i="17" s="1"/>
  <c r="D15" i="17"/>
  <c r="F15" i="17" s="1"/>
  <c r="D14" i="17"/>
  <c r="F14" i="17" s="1"/>
  <c r="D13" i="17"/>
  <c r="F13" i="17" s="1"/>
  <c r="D12" i="17"/>
  <c r="F12" i="17" s="1"/>
  <c r="D11" i="17"/>
  <c r="F11" i="17" s="1"/>
  <c r="D10" i="17"/>
  <c r="F10" i="17" s="1"/>
  <c r="D31" i="19"/>
  <c r="F31" i="19" s="1"/>
  <c r="D30" i="19"/>
  <c r="F30" i="19" s="1"/>
  <c r="D29" i="19"/>
  <c r="F29" i="19" s="1"/>
  <c r="D28" i="19"/>
  <c r="F28" i="19" s="1"/>
  <c r="D27" i="19"/>
  <c r="F27" i="19" s="1"/>
  <c r="F26" i="19"/>
  <c r="D25" i="19"/>
  <c r="F25" i="19" s="1"/>
  <c r="D24" i="19"/>
  <c r="F24" i="19" s="1"/>
  <c r="D23" i="19"/>
  <c r="F23" i="19" s="1"/>
  <c r="D22" i="19"/>
  <c r="F22" i="19" s="1"/>
  <c r="D21" i="19"/>
  <c r="F21" i="19" s="1"/>
  <c r="D20" i="19"/>
  <c r="F20" i="19" s="1"/>
  <c r="D19" i="19"/>
  <c r="F19" i="19" s="1"/>
  <c r="D18" i="19"/>
  <c r="F18" i="19" s="1"/>
  <c r="D17" i="19"/>
  <c r="F17" i="19" s="1"/>
  <c r="D16" i="19"/>
  <c r="F16" i="19" s="1"/>
  <c r="D15" i="19"/>
  <c r="F15" i="19" s="1"/>
  <c r="D14" i="19"/>
  <c r="F14" i="19" s="1"/>
  <c r="D13" i="19"/>
  <c r="F13" i="19" s="1"/>
  <c r="D12" i="19"/>
  <c r="F12" i="19" s="1"/>
  <c r="D11" i="19"/>
  <c r="F11" i="19" s="1"/>
  <c r="D10" i="19"/>
  <c r="F10" i="19" s="1"/>
  <c r="D39" i="22"/>
  <c r="F39" i="22" s="1"/>
  <c r="D38" i="22"/>
  <c r="F38" i="22" s="1"/>
  <c r="D37" i="22"/>
  <c r="F37" i="22" s="1"/>
  <c r="D36" i="22"/>
  <c r="F36" i="22" s="1"/>
  <c r="D35" i="22"/>
  <c r="F35" i="22" s="1"/>
  <c r="D34" i="22"/>
  <c r="F34" i="22" s="1"/>
  <c r="D33" i="22"/>
  <c r="F33" i="22" s="1"/>
  <c r="D32" i="22"/>
  <c r="F32" i="22" s="1"/>
  <c r="D31" i="22"/>
  <c r="F31" i="22" s="1"/>
  <c r="D30" i="22"/>
  <c r="F30" i="22" s="1"/>
  <c r="F29" i="22"/>
  <c r="F28" i="22"/>
  <c r="D28" i="22"/>
  <c r="D27" i="22"/>
  <c r="F27" i="22" s="1"/>
  <c r="F26" i="22"/>
  <c r="D26" i="22"/>
  <c r="D25" i="22"/>
  <c r="F25" i="22" s="1"/>
  <c r="F24" i="22"/>
  <c r="D24" i="22"/>
  <c r="D23" i="22"/>
  <c r="F23" i="22" s="1"/>
  <c r="F22" i="22"/>
  <c r="D22" i="22"/>
  <c r="D21" i="22"/>
  <c r="F21" i="22" s="1"/>
  <c r="F20" i="22"/>
  <c r="D20" i="22"/>
  <c r="D19" i="22"/>
  <c r="F19" i="22" s="1"/>
  <c r="F18" i="22"/>
  <c r="D18" i="22"/>
  <c r="D17" i="22"/>
  <c r="F17" i="22" s="1"/>
  <c r="F16" i="22"/>
  <c r="D16" i="22"/>
  <c r="D15" i="22"/>
  <c r="F15" i="22" s="1"/>
  <c r="F14" i="22"/>
  <c r="D14" i="22"/>
  <c r="D13" i="22"/>
  <c r="F13" i="22" s="1"/>
  <c r="F12" i="22"/>
  <c r="D12" i="22"/>
  <c r="D11" i="22"/>
  <c r="F11" i="22" s="1"/>
  <c r="F10" i="22"/>
  <c r="D10" i="22"/>
  <c r="D53" i="20"/>
  <c r="F53" i="20" s="1"/>
  <c r="D52" i="20"/>
  <c r="F52" i="20" s="1"/>
  <c r="D51" i="20"/>
  <c r="F51" i="20" s="1"/>
  <c r="D50" i="20"/>
  <c r="F50" i="20" s="1"/>
  <c r="D49" i="20"/>
  <c r="F49" i="20" s="1"/>
  <c r="D48" i="20"/>
  <c r="F48" i="20" s="1"/>
  <c r="D47" i="20"/>
  <c r="F47" i="20" s="1"/>
  <c r="D46" i="20"/>
  <c r="F46" i="20" s="1"/>
  <c r="D45" i="20"/>
  <c r="F45" i="20" s="1"/>
  <c r="D44" i="20"/>
  <c r="F44" i="20" s="1"/>
  <c r="D43" i="20"/>
  <c r="F43" i="20" s="1"/>
  <c r="D42" i="20"/>
  <c r="F42" i="20" s="1"/>
  <c r="D41" i="20"/>
  <c r="F41" i="20" s="1"/>
  <c r="D40" i="20"/>
  <c r="F40" i="20" s="1"/>
  <c r="D39" i="20"/>
  <c r="F39" i="20" s="1"/>
  <c r="D38" i="20"/>
  <c r="F38" i="20" s="1"/>
  <c r="D37" i="20"/>
  <c r="F37" i="20" s="1"/>
  <c r="D36" i="20"/>
  <c r="F36" i="20" s="1"/>
  <c r="F35" i="20"/>
  <c r="D34" i="20"/>
  <c r="F34" i="20" s="1"/>
  <c r="D33" i="20"/>
  <c r="F33" i="20" s="1"/>
  <c r="D32" i="20"/>
  <c r="F32" i="20" s="1"/>
  <c r="D31" i="20"/>
  <c r="F31" i="20" s="1"/>
  <c r="D30" i="20"/>
  <c r="F30" i="20" s="1"/>
  <c r="D29" i="20"/>
  <c r="F29" i="20" s="1"/>
  <c r="D28" i="20"/>
  <c r="F28" i="20" s="1"/>
  <c r="D27" i="20"/>
  <c r="F27" i="20" s="1"/>
  <c r="D26" i="20"/>
  <c r="F26" i="20" s="1"/>
  <c r="D25" i="20"/>
  <c r="F25" i="20" s="1"/>
  <c r="D24" i="20"/>
  <c r="F24" i="20" s="1"/>
  <c r="D23" i="20"/>
  <c r="F23" i="20" s="1"/>
  <c r="D22" i="20"/>
  <c r="F22" i="20" s="1"/>
  <c r="D21" i="20"/>
  <c r="F21" i="20" s="1"/>
  <c r="D20" i="20"/>
  <c r="F20" i="20" s="1"/>
  <c r="D19" i="20"/>
  <c r="F19" i="20" s="1"/>
  <c r="D18" i="20"/>
  <c r="F18" i="20" s="1"/>
  <c r="D17" i="20"/>
  <c r="F17" i="20" s="1"/>
  <c r="D16" i="20"/>
  <c r="F16" i="20" s="1"/>
  <c r="D15" i="20"/>
  <c r="F15" i="20" s="1"/>
  <c r="D14" i="20"/>
  <c r="F14" i="20" s="1"/>
  <c r="D13" i="20"/>
  <c r="F13" i="20" s="1"/>
  <c r="D12" i="20"/>
  <c r="F12" i="20" s="1"/>
  <c r="D11" i="20"/>
  <c r="F11" i="20" s="1"/>
  <c r="D10" i="20"/>
  <c r="F10" i="20" s="1"/>
  <c r="F19" i="21"/>
  <c r="F18" i="21"/>
  <c r="D46" i="21"/>
  <c r="F46" i="21" s="1"/>
  <c r="D45" i="21"/>
  <c r="F45" i="21" s="1"/>
  <c r="D44" i="21"/>
  <c r="F44" i="21" s="1"/>
  <c r="D43" i="21"/>
  <c r="F43" i="21" s="1"/>
  <c r="D42" i="21"/>
  <c r="F42" i="21" s="1"/>
  <c r="D41" i="21"/>
  <c r="F41" i="21" s="1"/>
  <c r="D40" i="21"/>
  <c r="F40" i="21" s="1"/>
  <c r="F39" i="21"/>
  <c r="D38" i="21"/>
  <c r="F38" i="21" s="1"/>
  <c r="D37" i="21"/>
  <c r="F37" i="21" s="1"/>
  <c r="D36" i="21"/>
  <c r="F36" i="21" s="1"/>
  <c r="D35" i="21"/>
  <c r="F35" i="21" s="1"/>
  <c r="D34" i="21"/>
  <c r="F34" i="21" s="1"/>
  <c r="F23" i="17" l="1"/>
  <c r="D33" i="21"/>
  <c r="F33" i="21" s="1"/>
  <c r="D32" i="21"/>
  <c r="F32" i="21" s="1"/>
  <c r="D31" i="21"/>
  <c r="F31" i="21" s="1"/>
  <c r="D30" i="21"/>
  <c r="F30" i="21" s="1"/>
  <c r="D29" i="21"/>
  <c r="F29" i="21" s="1"/>
  <c r="D28" i="21"/>
  <c r="F28" i="21" s="1"/>
  <c r="D27" i="21"/>
  <c r="F27" i="21" s="1"/>
  <c r="D26" i="21"/>
  <c r="F26" i="21" s="1"/>
  <c r="D25" i="21" l="1"/>
  <c r="F25" i="21" s="1"/>
  <c r="D24" i="21"/>
  <c r="F24" i="21" s="1"/>
  <c r="D23" i="21"/>
  <c r="F23" i="21" s="1"/>
  <c r="D22" i="21"/>
  <c r="F22" i="21" s="1"/>
  <c r="D21" i="21"/>
  <c r="F21" i="21" s="1"/>
  <c r="D20" i="21"/>
  <c r="F20" i="21" s="1"/>
  <c r="D19" i="21"/>
  <c r="D18" i="21"/>
  <c r="D17" i="21"/>
  <c r="F17" i="21" s="1"/>
  <c r="D16" i="21"/>
  <c r="F16" i="21" s="1"/>
  <c r="D15" i="21"/>
  <c r="F15" i="21" s="1"/>
  <c r="D14" i="21"/>
  <c r="F14" i="21" s="1"/>
  <c r="D13" i="21"/>
  <c r="F13" i="21" s="1"/>
  <c r="D12" i="21"/>
  <c r="F12" i="21" s="1"/>
  <c r="F11" i="21"/>
  <c r="D11" i="21"/>
  <c r="D10" i="21"/>
  <c r="F10" i="21" s="1"/>
</calcChain>
</file>

<file path=xl/sharedStrings.xml><?xml version="1.0" encoding="utf-8"?>
<sst xmlns="http://schemas.openxmlformats.org/spreadsheetml/2006/main" count="488" uniqueCount="212">
  <si>
    <t>구분</t>
  </si>
  <si>
    <t>식재료명</t>
  </si>
  <si>
    <t>발주량(g)</t>
  </si>
  <si>
    <t>만드는법</t>
    <phoneticPr fontId="3" type="noConversion"/>
  </si>
  <si>
    <t>메뉴명</t>
    <phoneticPr fontId="3" type="noConversion"/>
  </si>
  <si>
    <t>* 원아수를 입력하시면 발주량이 자동 계산됩니다.</t>
    <phoneticPr fontId="3" type="noConversion"/>
  </si>
  <si>
    <r>
      <t xml:space="preserve">1인분량
</t>
    </r>
    <r>
      <rPr>
        <b/>
        <sz val="9"/>
        <color theme="1"/>
        <rFont val="맑은 고딕"/>
        <family val="3"/>
        <charset val="129"/>
        <scheme val="minor"/>
      </rPr>
      <t>(만1~2세)</t>
    </r>
    <phoneticPr fontId="3" type="noConversion"/>
  </si>
  <si>
    <r>
      <t xml:space="preserve">1인분량
</t>
    </r>
    <r>
      <rPr>
        <b/>
        <sz val="9"/>
        <color theme="1"/>
        <rFont val="맑은 고딕"/>
        <family val="3"/>
        <charset val="129"/>
        <scheme val="minor"/>
      </rPr>
      <t>(만3~5세)</t>
    </r>
    <phoneticPr fontId="3" type="noConversion"/>
  </si>
  <si>
    <t>급식 인원(명)</t>
    <phoneticPr fontId="13" type="noConversion"/>
  </si>
  <si>
    <t>1~2세</t>
    <phoneticPr fontId="13" type="noConversion"/>
  </si>
  <si>
    <t>3~5세</t>
    <phoneticPr fontId="13" type="noConversion"/>
  </si>
  <si>
    <t>우유</t>
    <phoneticPr fontId="13" type="noConversion"/>
  </si>
  <si>
    <t>우유</t>
  </si>
  <si>
    <t>점심</t>
    <phoneticPr fontId="20" type="noConversion"/>
  </si>
  <si>
    <t>간식</t>
    <phoneticPr fontId="20" type="noConversion"/>
  </si>
  <si>
    <t>생일식단</t>
    <phoneticPr fontId="20" type="noConversion"/>
  </si>
  <si>
    <t>견학식단</t>
    <phoneticPr fontId="20" type="noConversion"/>
  </si>
  <si>
    <t>백미밥</t>
    <phoneticPr fontId="13" type="noConversion"/>
  </si>
  <si>
    <t>백미</t>
    <phoneticPr fontId="13" type="noConversion"/>
  </si>
  <si>
    <t>국간장</t>
  </si>
  <si>
    <t>건다시마</t>
    <phoneticPr fontId="13" type="noConversion"/>
  </si>
  <si>
    <t>양파</t>
    <phoneticPr fontId="13" type="noConversion"/>
  </si>
  <si>
    <t>마늘</t>
    <phoneticPr fontId="13" type="noConversion"/>
  </si>
  <si>
    <t>진간장</t>
    <phoneticPr fontId="13" type="noConversion"/>
  </si>
  <si>
    <t>깨</t>
    <phoneticPr fontId="13" type="noConversion"/>
  </si>
  <si>
    <t>참기름</t>
    <phoneticPr fontId="13" type="noConversion"/>
  </si>
  <si>
    <t>소금</t>
    <phoneticPr fontId="13" type="noConversion"/>
  </si>
  <si>
    <t>당근</t>
    <phoneticPr fontId="13" type="noConversion"/>
  </si>
  <si>
    <t>배추김치</t>
    <phoneticPr fontId="13" type="noConversion"/>
  </si>
  <si>
    <t xml:space="preserve">배추김치 </t>
  </si>
  <si>
    <t>건미역</t>
    <phoneticPr fontId="13" type="noConversion"/>
  </si>
  <si>
    <t>올리고당</t>
    <phoneticPr fontId="13" type="noConversion"/>
  </si>
  <si>
    <t>달걀</t>
    <phoneticPr fontId="13" type="noConversion"/>
  </si>
  <si>
    <t>생일케이크</t>
    <phoneticPr fontId="13" type="noConversion"/>
  </si>
  <si>
    <t>케이크</t>
    <phoneticPr fontId="13" type="noConversion"/>
  </si>
  <si>
    <t>백미</t>
  </si>
  <si>
    <t>※  배추김치는 1cm 이하 크기로 작게 잘라서 제공한다.
(만1-2세는 백김치나 맵지 않은 김치류로 제공)</t>
    <phoneticPr fontId="13" type="noConversion"/>
  </si>
  <si>
    <t>생강</t>
    <phoneticPr fontId="13" type="noConversion"/>
  </si>
  <si>
    <t>애호박</t>
    <phoneticPr fontId="13" type="noConversion"/>
  </si>
  <si>
    <t>치즈</t>
    <phoneticPr fontId="13" type="noConversion"/>
  </si>
  <si>
    <t>(만1-2세는 백미밥을 제공하거나 잡곡밥 제공 시 잡곡은 백미량의 5% 이내로 섞어서 제공)</t>
    <phoneticPr fontId="13" type="noConversion"/>
  </si>
  <si>
    <t>멸치</t>
    <phoneticPr fontId="13" type="noConversion"/>
  </si>
  <si>
    <t>설탕</t>
    <phoneticPr fontId="13" type="noConversion"/>
  </si>
  <si>
    <t>식용유</t>
    <phoneticPr fontId="13" type="noConversion"/>
  </si>
  <si>
    <t>간식</t>
    <phoneticPr fontId="20" type="noConversion"/>
  </si>
  <si>
    <t>대파</t>
    <phoneticPr fontId="13" type="noConversion"/>
  </si>
  <si>
    <t>피망</t>
    <phoneticPr fontId="13" type="noConversion"/>
  </si>
  <si>
    <t>밀가루</t>
    <phoneticPr fontId="13" type="noConversion"/>
  </si>
  <si>
    <t>전분가루</t>
    <phoneticPr fontId="13" type="noConversion"/>
  </si>
  <si>
    <t>딸기</t>
    <phoneticPr fontId="13" type="noConversion"/>
  </si>
  <si>
    <t>식초</t>
    <phoneticPr fontId="13" type="noConversion"/>
  </si>
  <si>
    <t>케첩</t>
    <phoneticPr fontId="13" type="noConversion"/>
  </si>
  <si>
    <t>양파</t>
  </si>
  <si>
    <t>버터</t>
    <phoneticPr fontId="13" type="noConversion"/>
  </si>
  <si>
    <t>마요네즈</t>
    <phoneticPr fontId="13" type="noConversion"/>
  </si>
  <si>
    <t>머스터드</t>
    <phoneticPr fontId="13" type="noConversion"/>
  </si>
  <si>
    <t>쇠고기(등심)</t>
    <phoneticPr fontId="13" type="noConversion"/>
  </si>
  <si>
    <t>진간장</t>
  </si>
  <si>
    <t>잼식빵</t>
    <phoneticPr fontId="13" type="noConversion"/>
  </si>
  <si>
    <t>식빵</t>
    <phoneticPr fontId="13" type="noConversion"/>
  </si>
  <si>
    <t>1. 잼을 식빵에 발라서 제공한다.</t>
    <phoneticPr fontId="13" type="noConversion"/>
  </si>
  <si>
    <t>잼</t>
    <phoneticPr fontId="13" type="noConversion"/>
  </si>
  <si>
    <t>마시는요거트</t>
    <phoneticPr fontId="13" type="noConversion"/>
  </si>
  <si>
    <t>액상발효유</t>
    <phoneticPr fontId="13" type="noConversion"/>
  </si>
  <si>
    <t>흑미밥</t>
    <phoneticPr fontId="13" type="noConversion"/>
  </si>
  <si>
    <t>흑미</t>
    <phoneticPr fontId="13" type="noConversion"/>
  </si>
  <si>
    <t>브로콜리</t>
    <phoneticPr fontId="20" type="noConversion"/>
  </si>
  <si>
    <t>찐고구마</t>
    <phoneticPr fontId="13" type="noConversion"/>
  </si>
  <si>
    <t>고구마</t>
    <phoneticPr fontId="13" type="noConversion"/>
  </si>
  <si>
    <t>콩나물</t>
    <phoneticPr fontId="13" type="noConversion"/>
  </si>
  <si>
    <t>된장</t>
    <phoneticPr fontId="13" type="noConversion"/>
  </si>
  <si>
    <t>굴소스</t>
    <phoneticPr fontId="13" type="noConversion"/>
  </si>
  <si>
    <t>김</t>
    <phoneticPr fontId="13" type="noConversion"/>
  </si>
  <si>
    <t>1월 26일 (월) 조리법</t>
    <phoneticPr fontId="20" type="noConversion"/>
  </si>
  <si>
    <t>1월 27일 (화) 조리법</t>
    <phoneticPr fontId="20" type="noConversion"/>
  </si>
  <si>
    <t>1월 28일 (수) 조리법</t>
    <phoneticPr fontId="20" type="noConversion"/>
  </si>
  <si>
    <t>1월 29일 (목) 조리법</t>
    <phoneticPr fontId="20" type="noConversion"/>
  </si>
  <si>
    <t>1월 30일 (금) 조리법</t>
    <phoneticPr fontId="20" type="noConversion"/>
  </si>
  <si>
    <t>1월 31일 (토) 조리법</t>
    <phoneticPr fontId="20" type="noConversion"/>
  </si>
  <si>
    <t>기장밥</t>
    <phoneticPr fontId="13" type="noConversion"/>
  </si>
  <si>
    <t>기장</t>
    <phoneticPr fontId="13" type="noConversion"/>
  </si>
  <si>
    <t>달래</t>
  </si>
  <si>
    <t>두부</t>
    <phoneticPr fontId="13" type="noConversion"/>
  </si>
  <si>
    <t>1. 적당량의 물에 멸치, 건다시마를 넣어 국물을 낸다.
2. 두부, 애호박, 양파, 대파를 적당한 크기로 썬다.
3. 1의 육수에 된장을 풀고 애호박, 양파, 다진마늘을 넣고 끓인다.
4. 애호박이 어느 정도 익으면 두부, 대파를 넣고 한소끔 더 끓인다.</t>
    <phoneticPr fontId="13" type="noConversion"/>
  </si>
  <si>
    <t>★달래
된장국</t>
    <phoneticPr fontId="20" type="noConversion"/>
  </si>
  <si>
    <t>★애호박
된장국</t>
    <phoneticPr fontId="13" type="noConversion"/>
  </si>
  <si>
    <t>돼지고기(뒷다리)</t>
    <phoneticPr fontId="3" type="noConversion"/>
  </si>
  <si>
    <t>1. 돼지고기, 양파, 당근은 다진다.
2. 두부는 물기를 제거하고 으깬다.
3. 다진 돼지고기에 두부, 양파, 당근, 소금을 섞어 반죽을 만든다.
4. 3의 반죽을 동그랗게 빚어 밀가루, 달걀물을 입혀 식용유를 두른 팬에 굽는다.
Tip! 조리과정이 어려운 경우 완제품을 사용한다.</t>
    <phoneticPr fontId="20" type="noConversion"/>
  </si>
  <si>
    <t>동그랑땡전</t>
    <phoneticPr fontId="13" type="noConversion"/>
  </si>
  <si>
    <t>잔멸치볶음</t>
    <phoneticPr fontId="13" type="noConversion"/>
  </si>
  <si>
    <t>잔멸치</t>
    <phoneticPr fontId="13" type="noConversion"/>
  </si>
  <si>
    <t>1. 식용유를 두른 팬에 잔멸치를 노릇하게 볶는다.
2. 1에 다진마늘, 진간장, 설탕을 넣고 볶는다.</t>
    <phoneticPr fontId="13" type="noConversion"/>
  </si>
  <si>
    <t>김가루죽</t>
    <phoneticPr fontId="13" type="noConversion"/>
  </si>
  <si>
    <t>1. 김은 구워 잘게 부순다. 
2. 냄비에 불린 쌀, 적당량의 물을 넣고 저어가며 끓인다.
3. 끓어오르면 불을 약하게 줄이고 쌀알이 퍼질 때까지 저어가며 끓인다.
4. 소금으로 간을 맞추고 부순 김, 참기름을 넣는다.</t>
    <phoneticPr fontId="13" type="noConversion"/>
  </si>
  <si>
    <t>미니크로와상</t>
    <phoneticPr fontId="13" type="noConversion"/>
  </si>
  <si>
    <t>찹쌀현미밥</t>
    <phoneticPr fontId="13" type="noConversion"/>
  </si>
  <si>
    <t>찹쌀</t>
    <phoneticPr fontId="13" type="noConversion"/>
  </si>
  <si>
    <t>현미</t>
    <phoneticPr fontId="13" type="noConversion"/>
  </si>
  <si>
    <t>건새우뭇국</t>
    <phoneticPr fontId="13" type="noConversion"/>
  </si>
  <si>
    <t>건새우</t>
    <phoneticPr fontId="13" type="noConversion"/>
  </si>
  <si>
    <t>무</t>
    <phoneticPr fontId="13" type="noConversion"/>
  </si>
  <si>
    <t>국간장</t>
    <phoneticPr fontId="13" type="noConversion"/>
  </si>
  <si>
    <t>1. 쇠고기, 브로콜리, 대파는 적당한 크기로 썬다.
2. 그릇에 쇠고기를 담고 소금으로 밑간한다.
3. 진간장, 올리고당, 참기름을 섞어 양념장을 만든다.
4. 식용유를 두른 팬에 다진 마늘, 2의 재료를 넣어 볶다가 대파, 브로콜리를 넣고 함께 볶는다.
5. 4의 재료가 익으면 양념장을 넣고 졸인다.</t>
    <phoneticPr fontId="20" type="noConversion"/>
  </si>
  <si>
    <t>쇠고기
브로콜리
조림</t>
    <phoneticPr fontId="13" type="noConversion"/>
  </si>
  <si>
    <t>감자</t>
    <phoneticPr fontId="13" type="noConversion"/>
  </si>
  <si>
    <t>1. 감자, 당근, 양파는 적당한 크기로 채 썬다.
2. 1의 감자는 찬물에 담갔다가 빼 물기를 제거한다.
3. 식용유를 두른 팬에 감자, 당근, 양파, 다진마늘을 넣고 볶는다.
4. 감자가 익으면 소금으로 간을 맞추고 깨를 뿌린다.</t>
    <phoneticPr fontId="13" type="noConversion"/>
  </si>
  <si>
    <t>감자채볶음</t>
    <phoneticPr fontId="13" type="noConversion"/>
  </si>
  <si>
    <t>표고버섯죽</t>
    <phoneticPr fontId="13" type="noConversion"/>
  </si>
  <si>
    <t>1. 표고버섯과 당근은 잘게 다진다.
2. 참기름을 두른 냄비에 불린 쌀, 다진 표고버섯과 당근을 넣어 볶다가 적당량의 물을 넣고 끓인다.
3. 끓어오르면 불을 약하게 줄이고 쌀알이 퍼질 때까지 저어가며 끓인다.
4. 소금으로 간을 맞춘다.</t>
  </si>
  <si>
    <t>표고버섯</t>
  </si>
  <si>
    <t>당근</t>
  </si>
  <si>
    <t>참기름</t>
  </si>
  <si>
    <t>1. 밥을 고슬고슬하게 짓는다.
2. 양파, 당근은 잘게 다진다.
3. 식용유를 두른 팬에 2의 재료를 볶다가 치즈를 넣는다.
4. 밥에 3의 재료와 깨, 참기름을 넣고 고루 섞는다.
5. 한 입 크기로 주먹밥을 만든다.</t>
    <phoneticPr fontId="20" type="noConversion"/>
  </si>
  <si>
    <t>김가루
주먹밥</t>
    <phoneticPr fontId="13" type="noConversion"/>
  </si>
  <si>
    <t>칼국수면</t>
    <phoneticPr fontId="13" type="noConversion"/>
  </si>
  <si>
    <t>닭고기(정육)</t>
    <phoneticPr fontId="13" type="noConversion"/>
  </si>
  <si>
    <t>호박</t>
    <phoneticPr fontId="13" type="noConversion"/>
  </si>
  <si>
    <t>닭칼국수</t>
    <phoneticPr fontId="13" type="noConversion"/>
  </si>
  <si>
    <t>백미밥½</t>
    <phoneticPr fontId="13" type="noConversion"/>
  </si>
  <si>
    <t>만두</t>
    <phoneticPr fontId="13" type="noConversion"/>
  </si>
  <si>
    <t>양배추</t>
    <phoneticPr fontId="13" type="noConversion"/>
  </si>
  <si>
    <t>간장
비빔만두</t>
    <phoneticPr fontId="13" type="noConversion"/>
  </si>
  <si>
    <t>달걀죽</t>
  </si>
  <si>
    <t>1. 달걀은 풀어서 준비한다.
2. 냄비에 불린 쌀, 적당량의 물을 넣고 센 불에서 저어가며 끓인다.
3. 끓어오르면 불을 약하게 줄이고 달걀을 넣어 쌀알이 퍼질 때까지 저어가며 끓인다.
4. 소금으로 간을 맞춘다.</t>
    <phoneticPr fontId="13" type="noConversion"/>
  </si>
  <si>
    <t>바나나</t>
    <phoneticPr fontId="13" type="noConversion"/>
  </si>
  <si>
    <t>바나나</t>
  </si>
  <si>
    <t>연두부</t>
  </si>
  <si>
    <t>1. 연두부는 찌거나 데친다.
2. 다진마늘, 진간장, 깨, 참기름을 섞어서 양념장을 만든다.
3. 연두부, 양념장을 함께 제공한다.</t>
    <phoneticPr fontId="13" type="noConversion"/>
  </si>
  <si>
    <t>연두부찜
/양념장</t>
    <phoneticPr fontId="13" type="noConversion"/>
  </si>
  <si>
    <t>차조밥</t>
    <phoneticPr fontId="26" type="noConversion"/>
  </si>
  <si>
    <t>백미</t>
    <phoneticPr fontId="26" type="noConversion"/>
  </si>
  <si>
    <t>(만1-2세는 백미밥을 제공하거나 잡곡밥 제공 시 잡곡은 백미량의 5% 이내로 섞어서 제공)</t>
  </si>
  <si>
    <t>차조</t>
    <phoneticPr fontId="26" type="noConversion"/>
  </si>
  <si>
    <t>콩나물국</t>
    <phoneticPr fontId="13" type="noConversion"/>
  </si>
  <si>
    <t>1. 콩나물은 손질하여 적당한 크기로 썬다.
2. 대파는 적당한 크기로 썬다.
3. 냄비에 콩나물, 적당량의 물을 넣어 끓인다.
4. 콩나물이 익으면 대파를 넣고 소금으로 간을 맞춘다.</t>
    <phoneticPr fontId="13" type="noConversion"/>
  </si>
  <si>
    <t>돼지고기(앞다리)</t>
    <phoneticPr fontId="13" type="noConversion"/>
  </si>
  <si>
    <t>카레가루</t>
    <phoneticPr fontId="13" type="noConversion"/>
  </si>
  <si>
    <t>돼지고기
카레볶음</t>
    <phoneticPr fontId="13" type="noConversion"/>
  </si>
  <si>
    <t>마카로니</t>
    <phoneticPr fontId="13" type="noConversion"/>
  </si>
  <si>
    <t>1. 마카로니는 삶아서 준비한다. 
2. 마카로니에 옥수수, 마요네즈, 머스터드소스를 넣어 버무린다.
(만1-2세는 옥수수를 잘게 다져 제공)
Tip! 마카로니에 식용유을 소량 넣어 삶으면 건져 냈을때 마카로니끼리 덜 붙어 조리하기 쉽다.</t>
    <phoneticPr fontId="13" type="noConversion"/>
  </si>
  <si>
    <t>옥수수</t>
    <phoneticPr fontId="13" type="noConversion"/>
  </si>
  <si>
    <t>마카로니
콘샐러드</t>
    <phoneticPr fontId="13" type="noConversion"/>
  </si>
  <si>
    <t>1. 냄비에 불린 쌀, 적당량의 물을 넣고 센 불에서 저어가며 끓인다.
2. 끓어오르면 불을 약하게 줄이고 쌀알이 퍼질 때까지 저어가며 끓인다.
3. 콩가루, 소금으로 간을 맞춘다.</t>
    <phoneticPr fontId="13" type="noConversion"/>
  </si>
  <si>
    <t>콩가루</t>
    <phoneticPr fontId="13" type="noConversion"/>
  </si>
  <si>
    <t>※ 으깨거나 작게 자르고, 음료(물, 우유 등)와 함께 제공한다.</t>
    <phoneticPr fontId="20" type="noConversion"/>
  </si>
  <si>
    <t>콩가루죽</t>
    <phoneticPr fontId="13" type="noConversion"/>
  </si>
  <si>
    <t>달걀북엇국</t>
    <phoneticPr fontId="13" type="noConversion"/>
  </si>
  <si>
    <t>북어채</t>
    <phoneticPr fontId="20" type="noConversion"/>
  </si>
  <si>
    <t>1. 북어채, 대파는 적당한 크기로 썬다.
2. 달걀은 그릇에 풀어 준비한다.
3. 참기름을 두른 냄비에 북어채를 넣고 볶는다.
4. 2에 적당량의 물, 다진마늘을 넣고 끓인다.
5. 끓어오르면 달걀, 대파를 넣고 국간장으로 간을 맞춘다.
(만1-2세는 북어채를 곱게 찢거나 갈아서 조리)</t>
    <phoneticPr fontId="13" type="noConversion"/>
  </si>
  <si>
    <t>두부</t>
  </si>
  <si>
    <t>마늘</t>
  </si>
  <si>
    <t>고추장</t>
  </si>
  <si>
    <t>두부강정</t>
    <phoneticPr fontId="13" type="noConversion"/>
  </si>
  <si>
    <t>봄동</t>
    <phoneticPr fontId="13" type="noConversion"/>
  </si>
  <si>
    <t>봄동나물
(만1-2세)</t>
    <phoneticPr fontId="13" type="noConversion"/>
  </si>
  <si>
    <t>봄동무침
(만3-5세)</t>
    <phoneticPr fontId="13" type="noConversion"/>
  </si>
  <si>
    <t>깍두기</t>
    <phoneticPr fontId="13" type="noConversion"/>
  </si>
  <si>
    <t>깍두기</t>
  </si>
  <si>
    <t>※  깍두기는 1cm*1cm 이하 크기로 작게 잘라서 제공한다.</t>
    <phoneticPr fontId="13" type="noConversion"/>
  </si>
  <si>
    <t>쇠고기수프</t>
    <phoneticPr fontId="13" type="noConversion"/>
  </si>
  <si>
    <t>쇠고기(안심)</t>
    <phoneticPr fontId="13" type="noConversion"/>
  </si>
  <si>
    <t>1. 쇠고기, 양파는 잘게 다지고 쇠고기는 소금으로 간한다.
2. 우유에 밀가루를 푼다.
3. 냄비에 버터를 두르고 1의 재료를 볶다가 2를 넣어 끓인다.
4. 약불로 낮춰 걸쭉해질 때까지 끓인다.
Tip! 조리과정이 어려운 경우 완제품을 사용한다.</t>
    <phoneticPr fontId="13" type="noConversion"/>
  </si>
  <si>
    <t>귤</t>
    <phoneticPr fontId="13" type="noConversion"/>
  </si>
  <si>
    <t>찐빵</t>
    <phoneticPr fontId="13" type="noConversion"/>
  </si>
  <si>
    <t>호빵</t>
    <phoneticPr fontId="20" type="noConversion"/>
  </si>
  <si>
    <t>오징어덮밥</t>
    <phoneticPr fontId="13" type="noConversion"/>
  </si>
  <si>
    <t>오징어</t>
    <phoneticPr fontId="13" type="noConversion"/>
  </si>
  <si>
    <t>청경채</t>
    <phoneticPr fontId="13" type="noConversion"/>
  </si>
  <si>
    <t>1. 적당량의 물에 멸치, 건다시마를 넣어 국물을 낸다.
2. 청경채, 대파는 적당한 크기로 썬다.
3. 1의 육수에 청경채, 다진마늘을 넣고 끓인다.
4. 재료가 익으면 대파를 넣고 국간장으로 간을 맞춘다.</t>
    <phoneticPr fontId="13" type="noConversion"/>
  </si>
  <si>
    <t>청경채
맑은국</t>
    <phoneticPr fontId="13" type="noConversion"/>
  </si>
  <si>
    <t>1. 쇠고기, 돼지고기는 잘게 다진다. 
2. 다진대파, 다진마늘, 진간장, 설탕을 섞어 양념장을 만든다.
3. 쇠고기, 돼지고기, 2의 양념장을 섞은 뒤 치대어 둥글넓적하게 빚는다.
4. 식용유를 두른 팬에 굽는다.
Tip! 조리과정이 어려운 경우 완제품을 사용한다.</t>
    <phoneticPr fontId="13" type="noConversion"/>
  </si>
  <si>
    <t>돼지고기(등심)</t>
    <phoneticPr fontId="13" type="noConversion"/>
  </si>
  <si>
    <t>너비아니구이</t>
    <phoneticPr fontId="13" type="noConversion"/>
  </si>
  <si>
    <t>현미대추죽</t>
    <phoneticPr fontId="3" type="noConversion"/>
  </si>
  <si>
    <t>1. 대추는 씨를 제거하고 잘게 다진다.
2. 냄비에 불린 쌀, 현미, 대추, 적당량의 물을 넣고 저어가며 끓인다.
3. 쌀알이 퍼지면 소금으로 간을 맞춘다.</t>
    <phoneticPr fontId="13" type="noConversion"/>
  </si>
  <si>
    <t>대추</t>
    <phoneticPr fontId="13" type="noConversion"/>
  </si>
  <si>
    <t>미니약과</t>
    <phoneticPr fontId="13" type="noConversion"/>
  </si>
  <si>
    <t>호상발효유</t>
    <phoneticPr fontId="13" type="noConversion"/>
  </si>
  <si>
    <t>미역국</t>
    <phoneticPr fontId="13" type="noConversion"/>
  </si>
  <si>
    <t>1. 건미역은 물에 불려 적당한 크기로 썬다.
2. 참기름을 두른 냄비에 미역을 넣고 볶다가 적당량의 물을 넣어 끓인다.
3. 미역이 충분히 익었을 때 국간장으로 간을 맞춘다.</t>
    <phoneticPr fontId="13" type="noConversion"/>
  </si>
  <si>
    <t>참기름</t>
    <phoneticPr fontId="20" type="noConversion"/>
  </si>
  <si>
    <t>쇠고기(갈비)</t>
    <phoneticPr fontId="13" type="noConversion"/>
  </si>
  <si>
    <t>1. 쇠고기는 적당한 크기로 썰어 칼집을 넣은 후 핏물을 제거한다.
2. 당근, 양파, 대파는 적당한 크기로 썬다.
3. 진간장, 설탕, 다진마늘, 다진생강과 참기름을 섞어 양념장을 만든다.
4. 냄비에 1의 쇠고기, 물을 넣고 충분히 삶은 후 3의 양념장을 넣고 끓인다.
5. 국물이 조금 남았을 때 대파, 당근, 양파를 넣는다.
6. 국물을 끼얹으며 자작하게 조린다.</t>
  </si>
  <si>
    <t>청경채나물</t>
    <phoneticPr fontId="13" type="noConversion"/>
  </si>
  <si>
    <t>1. 청경채는 살짝 데쳐 찬물로 헹구고 물기를 짠다.
2. 1의 청경채에 다진마늘, 진간장, 깨, 참기름을 넣고 버무린다.</t>
    <phoneticPr fontId="13" type="noConversion"/>
  </si>
  <si>
    <t>1. 쌀은 깨끗이 씻어 불려둔다.
2. 냄비에 불린 쌀을 넣고 볶는다.
3. 물을 넣고 끓이다가 깨와 치즈를 넣고 쌀이 익을 때까지 끓인다.</t>
    <phoneticPr fontId="13" type="noConversion"/>
  </si>
  <si>
    <t>치즈</t>
    <phoneticPr fontId="20" type="noConversion"/>
  </si>
  <si>
    <t>참깨치즈죽</t>
    <phoneticPr fontId="13" type="noConversion"/>
  </si>
  <si>
    <t>채소주먹밥</t>
    <phoneticPr fontId="13" type="noConversion"/>
  </si>
  <si>
    <t>돈가스/소스</t>
    <phoneticPr fontId="13" type="noConversion"/>
  </si>
  <si>
    <t xml:space="preserve">1. 돼지고기는 적당한 두께로 포뜬 후, 소금으로 밑간한다.
2. 1의 돼지고기에 밀가루, 달걀, 빵가루 순서로 옷을 입힌다.
3. 식용유를 두른 팬에 2를 노릇하게 굽는다. 
4. 돈가스를 적당한 크기로 썬다.
(만1-2세는 잘게 썰어 제공)
Tip! 조리과정이 어려운 경우 완제품을 사용한다.
&lt;돈가스소스&gt;
1. 사과, 파인애플은 믹서기에 곱게 간다.
2. 버터를 녹인 팬에 밀가루를 넣어 볶다가 연한 갈색이 되면 1의 사과, 파인애플, 케첩, 굴소스, 식초, 설탕, 적당량의 물을 넣어 약불에서 뭉근히 끓인다. </t>
    <phoneticPr fontId="13" type="noConversion"/>
  </si>
  <si>
    <t>빵가루</t>
    <phoneticPr fontId="13" type="noConversion"/>
  </si>
  <si>
    <t>&lt;돈가스소스&gt;</t>
    <phoneticPr fontId="13" type="noConversion"/>
  </si>
  <si>
    <t>사과</t>
    <phoneticPr fontId="13" type="noConversion"/>
  </si>
  <si>
    <t>파인애플</t>
    <phoneticPr fontId="13" type="noConversion"/>
  </si>
  <si>
    <t>크림수프</t>
    <phoneticPr fontId="13" type="noConversion"/>
  </si>
  <si>
    <t>1. 양파는 잘게 다진다.
2. 냄비에 버터를 두른 후 양파, 밀가루를 볶는다.
3. 2에 우유, 생크림을 넣고 끓인 후 소금으로 간을 맞춘다.
Tip! 조리과정이 어려운 경우 완제품을 사용한다.</t>
    <phoneticPr fontId="13" type="noConversion"/>
  </si>
  <si>
    <t>생크림</t>
    <phoneticPr fontId="13" type="noConversion"/>
  </si>
  <si>
    <t>떠먹는
요거트</t>
    <phoneticPr fontId="13" type="noConversion"/>
  </si>
  <si>
    <t>1. 적당량의 물에 멸치, 건다시마를 넣어 국물을 낸다.
2. 무, 대파는 적당한 크기로 썬다.
3. 1의 육수에 건새우, 무, 다진마늘을 넣고 끓인다.
4. 국물이 우러나면 국간장으로 간을 맞추고 대파를 넣고 한소끔 끓인다.</t>
    <phoneticPr fontId="20" type="noConversion"/>
  </si>
  <si>
    <t>1. 봄동은 끓는 물에 데친 후 찬물에 헹궈 적당한 크기로 썬다.
2. 1에 다진마늘, 진간장, 깨, 참기름을 넣어 무친다.</t>
    <phoneticPr fontId="20" type="noConversion"/>
  </si>
  <si>
    <t>1. 봄동은 깨끗이 씻은 후 적당한 크기로 찢는다.
2. 다진마늘에 진간장, 식초, 설탕, 깨, 참기름을 섞어 양념장을 만든다.
3. 1에 2의 양념장을 넣어 무친다.</t>
    <phoneticPr fontId="20" type="noConversion"/>
  </si>
  <si>
    <t>1. 밥은 고슬고슬하게 짓는다.
2. 오징어, 양배추, 애호박, 양파, 당근은 적당한 크기로 썬다.
3. 식용유를 두른 팬에 다진마늘을 넣고 볶다가 2를 넣고 볶는다.
4. 오징어가 반쯤 익으면 굴소스, 전분물(전분가루1:물1)을 넣고 농도를 맞춘다.
6. 채소가 모두 익으면 불을 끄고 참기름을 넣는다.
7. 밥 위에 6을 얹어 완성한다.</t>
    <phoneticPr fontId="13" type="noConversion"/>
  </si>
  <si>
    <t>1. 밥은 고슬고슬하게 짓는다.
2. 피망, 당근, 양파는 잘게 다진다.
3. 식용유를 두른 팬에 피망, 당근, 양파를 넣고 볶아낸다.
4. 그릇에 밥, 볶은 피망, 당근, 양파, 소금, 깨, 참기름을 넣고 잘 섞는다.
5. 한 입 크기로 만들어 낸다.</t>
    <phoneticPr fontId="20" type="noConversion"/>
  </si>
  <si>
    <t>쇠고기
갈비찜</t>
    <phoneticPr fontId="13" type="noConversion"/>
  </si>
  <si>
    <t>1. 닭고기는 손질하여 냄비에 마늘, 대파를 넣어 삶는다.
2. 닭고기는 건져내 살을 잘게 찢는다.
3. 양파, 당근은 채 썬다.
4. 1의 육수에 칼국수면, 닭고기, 양파, 당근을 넣고 끓인 후 국간장, 소금으로 간을 맞춘다.
5. 참기름을 둘러 완성한다.</t>
    <phoneticPr fontId="13" type="noConversion"/>
  </si>
  <si>
    <t>1. 기름을 두른 팬에 만두를 굽는다.
2. 양배추, 당근은 채썬다
3. 그릇에 진간장, 식초, 설탕, 참기름, 깨를 넣고 섞어 양념장을 만든다.
4. 채썬 양배추, 당근에 양념장을 넣어 버무린 후 만두를 넣어 살짝 버무린다.</t>
    <phoneticPr fontId="20" type="noConversion"/>
  </si>
  <si>
    <t>1. 돼지고기는 적당한 크기로 썰어 소금으로 밑간한다.
2. 양파, 당근을 채썰어 준비하고 대파는 다진다.
3. 식용유를 두른 팬에 돼지고기, 양파, 당근을 넣고 볶는다.
4. 카레가루를 물에 풀어 3에 넣는다.
5. 다진 파를 넣어 자작해질 때까지 볶는다.</t>
    <phoneticPr fontId="13" type="noConversion"/>
  </si>
  <si>
    <t>1. 적당량의 물에 멸치, 건다시마를 넣어 국물을 낸다.
2. 달래, 양파, 두부는 적당한 크기로 썬다.
3. 1의 육수에 된장을 풀고 달래, 양파를 넣고 끓인다.
4. 끓으면 두부를 넣고 한소끔 더 끓인다.</t>
    <phoneticPr fontId="20" type="noConversion"/>
  </si>
  <si>
    <t>1. 밥은 고슬고슬하게 짓는다.
2. 김은 위생팩에 넣어 부순다.
3. 밥에 깨, 참기름, 소금을 넣고 고루 섞는다.
4. 한 입 크기로 주먹밥을 만들어 부순 김을 묻힌다.</t>
    <phoneticPr fontId="13" type="noConversion"/>
  </si>
  <si>
    <t>1. 두부는 적당한 크기로 썬다.
2. 양파는 잘게 다진다.
3. 다진양파, 다진마늘, 진간장, 설탕, 고추장, 케첩을 섞어 양념장을 만든다.
4. 두부에 전분가루를 골고루 묻힌 후 식용유를 두른 팬에 바삭하게 굽는다.
5. 팬에 양념장을 끓이다가 졸아들면 불을 끄고 식힌다.
6. 4의 두부에 식힌 양념장을 넣어 버무린다.
(만1-2세는 고추장을 빼고 조리)</t>
    <phoneticPr fontId="13" type="noConversion"/>
  </si>
  <si>
    <t>치즈
주먹밥</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</si>
</sst>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2" formatCode="_-&quot;₩&quot;* #,##0_-;\-&quot;₩&quot;* #,##0_-;_-&quot;₩&quot;* &quot;-&quot;_-;_-@_-"/>
    <numFmt numFmtId="41" formatCode="_-* #,##0_-;\-* #,##0_-;_-* &quot;-&quot;_-;_-@_-"/>
    <numFmt numFmtId="176" formatCode="0.00_);[Red]\(0.00\)"/>
    <numFmt numFmtId="177" formatCode="0.0_);[Red]\(0.0\)"/>
    <numFmt numFmtId="178" formatCode="0.0_ "/>
    <numFmt numFmtId="179" formatCode="0.0"/>
    <numFmt numFmtId="180" formatCode="0_ "/>
  </numFmts>
  <fonts count="32">
    <font>
      <sz val="11"/>
      <color theme="1"/>
      <name val="맑은 고딕"/>
      <family val="3"/>
      <charset val="129"/>
      <scheme val="minor"/>
    </font>
    <font>
      <sz val="11"/>
      <color theme="1"/>
      <name val="맑은 고딕"/>
      <family val="2"/>
      <charset val="129"/>
      <scheme val="minor"/>
    </font>
    <font>
      <sz val="11"/>
      <color theme="1"/>
      <name val="맑은 고딕"/>
      <family val="2"/>
      <charset val="129"/>
      <scheme val="minor"/>
    </font>
    <font>
      <sz val="8"/>
      <name val="맑은 고딕"/>
      <family val="3"/>
      <charset val="129"/>
    </font>
    <font>
      <sz val="11"/>
      <name val="돋움"/>
      <family val="3"/>
      <charset val="129"/>
    </font>
    <font>
      <sz val="11"/>
      <name val="돋움"/>
      <family val="3"/>
      <charset val="129"/>
    </font>
    <font>
      <sz val="11"/>
      <color theme="1"/>
      <name val="맑은 고딕"/>
      <family val="3"/>
      <charset val="129"/>
      <scheme val="minor"/>
    </font>
    <font>
      <b/>
      <sz val="11"/>
      <color theme="1"/>
      <name val="맑은 고딕"/>
      <family val="3"/>
      <charset val="129"/>
      <scheme val="minor"/>
    </font>
    <font>
      <sz val="14"/>
      <color theme="1"/>
      <name val="맑은 고딕"/>
      <family val="3"/>
      <charset val="129"/>
      <scheme val="minor"/>
    </font>
    <font>
      <sz val="26"/>
      <color theme="1"/>
      <name val="맑은 고딕"/>
      <family val="3"/>
      <charset val="129"/>
      <scheme val="minor"/>
    </font>
    <font>
      <sz val="10"/>
      <color theme="1"/>
      <name val="맑은 고딕"/>
      <family val="3"/>
      <charset val="129"/>
      <scheme val="minor"/>
    </font>
    <font>
      <b/>
      <sz val="10"/>
      <color theme="1"/>
      <name val="맑은 고딕"/>
      <family val="3"/>
      <charset val="129"/>
      <scheme val="minor"/>
    </font>
    <font>
      <b/>
      <sz val="9"/>
      <color theme="1"/>
      <name val="맑은 고딕"/>
      <family val="3"/>
      <charset val="129"/>
      <scheme val="minor"/>
    </font>
    <font>
      <sz val="8"/>
      <name val="맑은 고딕"/>
      <family val="2"/>
      <charset val="129"/>
      <scheme val="minor"/>
    </font>
    <font>
      <sz val="11"/>
      <name val="맑은 고딕"/>
      <family val="3"/>
      <charset val="129"/>
      <scheme val="minor"/>
    </font>
    <font>
      <b/>
      <sz val="10"/>
      <name val="맑은 고딕"/>
      <family val="3"/>
      <charset val="129"/>
      <scheme val="minor"/>
    </font>
    <font>
      <sz val="11"/>
      <color theme="0"/>
      <name val="맑은 고딕"/>
      <family val="3"/>
      <charset val="129"/>
      <scheme val="minor"/>
    </font>
    <font>
      <sz val="11"/>
      <color rgb="FF000000"/>
      <name val="맑은 고딕"/>
      <family val="3"/>
      <charset val="129"/>
    </font>
    <font>
      <sz val="11"/>
      <name val="돋움"/>
      <family val="3"/>
    </font>
    <font>
      <b/>
      <sz val="15"/>
      <color theme="1"/>
      <name val="맑은 고딕"/>
      <family val="3"/>
      <charset val="129"/>
      <scheme val="minor"/>
    </font>
    <font>
      <sz val="8"/>
      <name val="맑은 고딕"/>
      <family val="3"/>
      <charset val="129"/>
      <scheme val="minor"/>
    </font>
    <font>
      <b/>
      <sz val="11"/>
      <name val="맑은 고딕"/>
      <family val="3"/>
      <charset val="129"/>
      <scheme val="minor"/>
    </font>
    <font>
      <sz val="11"/>
      <name val="맑은 고딕"/>
      <family val="3"/>
      <charset val="129"/>
      <scheme val="major"/>
    </font>
    <font>
      <b/>
      <sz val="11"/>
      <name val="맑은 고딕"/>
      <family val="3"/>
      <charset val="129"/>
      <scheme val="major"/>
    </font>
    <font>
      <sz val="11"/>
      <color theme="1"/>
      <name val="맑은 고딕"/>
      <family val="3"/>
      <charset val="129"/>
      <scheme val="major"/>
    </font>
    <font>
      <b/>
      <sz val="11"/>
      <name val="맑은 고딕"/>
      <family val="3"/>
      <charset val="129"/>
    </font>
    <font>
      <sz val="8"/>
      <name val="맑은 고딕"/>
      <family val="2"/>
      <charset val="129"/>
    </font>
    <font>
      <sz val="11"/>
      <name val="맑은 고딕"/>
      <family val="3"/>
      <charset val="129"/>
    </font>
    <font>
      <b/>
      <sz val="11"/>
      <color indexed="8"/>
      <name val="맑은 고딕"/>
      <family val="3"/>
      <charset val="129"/>
      <scheme val="major"/>
    </font>
    <font>
      <sz val="11"/>
      <color indexed="8"/>
      <name val="맑은 고딕"/>
      <family val="3"/>
      <charset val="129"/>
      <scheme val="minor"/>
    </font>
    <font>
      <b/>
      <sz val="11"/>
      <color theme="1"/>
      <name val="맑은 고딕"/>
      <family val="3"/>
      <charset val="129"/>
      <scheme val="major"/>
    </font>
    <font>
      <sz val="11"/>
      <color indexed="8"/>
      <name val="맑은 고딕"/>
      <family val="3"/>
      <charset val="129"/>
      <scheme val="major"/>
    </font>
  </fonts>
  <fills count="6">
    <fill>
      <patternFill patternType="none"/>
    </fill>
    <fill>
      <patternFill patternType="gray125"/>
    </fill>
    <fill>
      <patternFill patternType="solid">
        <fgColor rgb="FFFFCC66"/>
        <bgColor indexed="64"/>
      </patternFill>
    </fill>
    <fill>
      <patternFill patternType="solid">
        <fgColor theme="6"/>
      </patternFill>
    </fill>
    <fill>
      <patternFill patternType="solid">
        <fgColor rgb="FFFFDB9F"/>
        <bgColor indexed="64"/>
      </patternFill>
    </fill>
    <fill>
      <patternFill patternType="solid">
        <fgColor theme="0"/>
        <bgColor indexed="64"/>
      </patternFill>
    </fill>
  </fills>
  <borders count="82">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rgb="FF006600"/>
      </left>
      <right style="thin">
        <color rgb="FF006600"/>
      </right>
      <top/>
      <bottom style="medium">
        <color indexed="64"/>
      </bottom>
      <diagonal/>
    </border>
    <border>
      <left style="thin">
        <color indexed="64"/>
      </left>
      <right/>
      <top/>
      <bottom style="medium">
        <color indexed="64"/>
      </bottom>
      <diagonal/>
    </border>
    <border>
      <left/>
      <right style="thin">
        <color indexed="64"/>
      </right>
      <top style="thin">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auto="1"/>
      </left>
      <right style="thin">
        <color auto="1"/>
      </right>
      <top style="thin">
        <color rgb="FF007200"/>
      </top>
      <bottom style="thin">
        <color rgb="FF007200"/>
      </bottom>
      <diagonal/>
    </border>
    <border>
      <left style="thin">
        <color auto="1"/>
      </left>
      <right style="medium">
        <color indexed="64"/>
      </right>
      <top style="thin">
        <color rgb="FF007200"/>
      </top>
      <bottom style="thin">
        <color rgb="FF007200"/>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thin">
        <color theme="1"/>
      </right>
      <top style="thin">
        <color indexed="64"/>
      </top>
      <bottom/>
      <diagonal/>
    </border>
    <border>
      <left style="thin">
        <color theme="1"/>
      </left>
      <right style="thin">
        <color theme="1"/>
      </right>
      <top style="thin">
        <color indexed="64"/>
      </top>
      <bottom/>
      <diagonal/>
    </border>
    <border>
      <left/>
      <right style="thin">
        <color theme="1"/>
      </right>
      <top/>
      <bottom/>
      <diagonal/>
    </border>
    <border>
      <left style="thin">
        <color theme="1"/>
      </left>
      <right style="thin">
        <color theme="1"/>
      </right>
      <top/>
      <bottom/>
      <diagonal/>
    </border>
    <border>
      <left/>
      <right style="thin">
        <color theme="1"/>
      </right>
      <top/>
      <bottom style="thin">
        <color indexed="64"/>
      </bottom>
      <diagonal/>
    </border>
    <border>
      <left style="thin">
        <color theme="1"/>
      </left>
      <right style="thin">
        <color theme="1"/>
      </right>
      <top/>
      <bottom style="thin">
        <color indexed="64"/>
      </bottom>
      <diagonal/>
    </border>
    <border>
      <left style="thin">
        <color indexed="64"/>
      </left>
      <right style="thin">
        <color indexed="64"/>
      </right>
      <top style="thin">
        <color indexed="64"/>
      </top>
      <bottom style="medium">
        <color indexed="64"/>
      </bottom>
      <diagonal/>
    </border>
    <border>
      <left style="thin">
        <color rgb="FF006600"/>
      </left>
      <right style="thin">
        <color rgb="FF006600"/>
      </right>
      <top style="thin">
        <color indexed="64"/>
      </top>
      <bottom style="medium">
        <color indexed="64"/>
      </bottom>
      <diagonal/>
    </border>
    <border>
      <left/>
      <right style="thin">
        <color indexed="64"/>
      </right>
      <top style="thin">
        <color indexed="64"/>
      </top>
      <bottom style="thin">
        <color indexed="64"/>
      </bottom>
      <diagonal/>
    </border>
    <border>
      <left style="thin">
        <color theme="1"/>
      </left>
      <right/>
      <top style="thin">
        <color indexed="64"/>
      </top>
      <bottom/>
      <diagonal/>
    </border>
    <border>
      <left style="thin">
        <color theme="1"/>
      </left>
      <right/>
      <top/>
      <bottom/>
      <diagonal/>
    </border>
    <border>
      <left style="thin">
        <color theme="1"/>
      </left>
      <right/>
      <top/>
      <bottom style="thin">
        <color indexed="64"/>
      </bottom>
      <diagonal/>
    </border>
    <border>
      <left/>
      <right style="thin">
        <color rgb="FF006600"/>
      </right>
      <top/>
      <bottom/>
      <diagonal/>
    </border>
    <border>
      <left style="thin">
        <color rgb="FF006600"/>
      </left>
      <right style="thin">
        <color rgb="FF006600"/>
      </right>
      <top/>
      <bottom/>
      <diagonal/>
    </border>
    <border>
      <left style="thin">
        <color rgb="FF006600"/>
      </left>
      <right style="medium">
        <color indexed="64"/>
      </right>
      <top/>
      <bottom/>
      <diagonal/>
    </border>
    <border>
      <left/>
      <right style="thin">
        <color rgb="FF006600"/>
      </right>
      <top/>
      <bottom style="thin">
        <color indexed="64"/>
      </bottom>
      <diagonal/>
    </border>
    <border>
      <left style="thin">
        <color rgb="FF006600"/>
      </left>
      <right style="thin">
        <color rgb="FF006600"/>
      </right>
      <top/>
      <bottom style="thin">
        <color indexed="64"/>
      </bottom>
      <diagonal/>
    </border>
    <border>
      <left style="thin">
        <color rgb="FF006600"/>
      </left>
      <right style="medium">
        <color indexed="64"/>
      </right>
      <top/>
      <bottom style="thin">
        <color indexed="64"/>
      </bottom>
      <diagonal/>
    </border>
    <border>
      <left/>
      <right/>
      <top/>
      <bottom style="medium">
        <color indexed="64"/>
      </bottom>
      <diagonal/>
    </border>
    <border>
      <left/>
      <right style="medium">
        <color indexed="64"/>
      </right>
      <top/>
      <bottom style="medium">
        <color indexed="64"/>
      </bottom>
      <diagonal/>
    </border>
    <border>
      <left style="thin">
        <color auto="1"/>
      </left>
      <right style="thin">
        <color auto="1"/>
      </right>
      <top style="thin">
        <color auto="1"/>
      </top>
      <bottom style="thin">
        <color rgb="FF007200"/>
      </bottom>
      <diagonal/>
    </border>
    <border>
      <left style="thin">
        <color auto="1"/>
      </left>
      <right style="medium">
        <color indexed="64"/>
      </right>
      <top style="thin">
        <color auto="1"/>
      </top>
      <bottom style="thin">
        <color rgb="FF007200"/>
      </bottom>
      <diagonal/>
    </border>
    <border>
      <left style="thin">
        <color auto="1"/>
      </left>
      <right style="thin">
        <color auto="1"/>
      </right>
      <top style="thin">
        <color rgb="FF007200"/>
      </top>
      <bottom style="thin">
        <color indexed="64"/>
      </bottom>
      <diagonal/>
    </border>
    <border>
      <left style="thin">
        <color auto="1"/>
      </left>
      <right style="medium">
        <color indexed="64"/>
      </right>
      <top style="thin">
        <color rgb="FF007200"/>
      </top>
      <bottom style="thin">
        <color indexed="64"/>
      </bottom>
      <diagonal/>
    </border>
    <border>
      <left style="thin">
        <color indexed="64"/>
      </left>
      <right style="medium">
        <color indexed="64"/>
      </right>
      <top/>
      <bottom style="thin">
        <color indexed="64"/>
      </bottom>
      <diagonal/>
    </border>
    <border>
      <left/>
      <right style="thin">
        <color rgb="FF006600"/>
      </right>
      <top style="thin">
        <color indexed="64"/>
      </top>
      <bottom/>
      <diagonal/>
    </border>
    <border>
      <left style="thin">
        <color rgb="FF006600"/>
      </left>
      <right style="thin">
        <color rgb="FF006600"/>
      </right>
      <top style="thin">
        <color indexed="64"/>
      </top>
      <bottom/>
      <diagonal/>
    </border>
    <border>
      <left style="thin">
        <color rgb="FF006600"/>
      </left>
      <right style="medium">
        <color indexed="64"/>
      </right>
      <top style="thin">
        <color indexed="64"/>
      </top>
      <bottom/>
      <diagonal/>
    </border>
    <border>
      <left style="thin">
        <color theme="1"/>
      </left>
      <right style="medium">
        <color indexed="64"/>
      </right>
      <top/>
      <bottom/>
      <diagonal/>
    </border>
    <border>
      <left style="thin">
        <color theme="1"/>
      </left>
      <right style="medium">
        <color indexed="64"/>
      </right>
      <top/>
      <bottom style="thin">
        <color indexed="64"/>
      </bottom>
      <diagonal/>
    </border>
    <border>
      <left/>
      <right style="thin">
        <color theme="1"/>
      </right>
      <top style="medium">
        <color indexed="64"/>
      </top>
      <bottom/>
      <diagonal/>
    </border>
    <border>
      <left style="thin">
        <color theme="1"/>
      </left>
      <right style="thin">
        <color theme="1"/>
      </right>
      <top style="medium">
        <color indexed="64"/>
      </top>
      <bottom/>
      <diagonal/>
    </border>
    <border>
      <left style="thin">
        <color theme="1"/>
      </left>
      <right style="medium">
        <color indexed="64"/>
      </right>
      <top style="medium">
        <color indexed="64"/>
      </top>
      <bottom/>
      <diagonal/>
    </border>
    <border>
      <left style="thin">
        <color theme="1"/>
      </left>
      <right style="thin">
        <color theme="1"/>
      </right>
      <top style="thin">
        <color theme="1"/>
      </top>
      <bottom/>
      <diagonal/>
    </border>
    <border>
      <left style="thin">
        <color indexed="64"/>
      </left>
      <right style="thin">
        <color theme="1"/>
      </right>
      <top/>
      <bottom style="thin">
        <color indexed="64"/>
      </bottom>
      <diagonal/>
    </border>
    <border>
      <left style="thin">
        <color theme="1"/>
      </left>
      <right style="thin">
        <color indexed="64"/>
      </right>
      <top/>
      <bottom/>
      <diagonal/>
    </border>
  </borders>
  <cellStyleXfs count="65">
    <xf numFmtId="0" fontId="0" fillId="0" borderId="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alignment vertical="center"/>
    </xf>
    <xf numFmtId="0" fontId="4" fillId="0" borderId="0">
      <alignment vertical="center"/>
    </xf>
    <xf numFmtId="0" fontId="6" fillId="0" borderId="0">
      <alignment vertical="center"/>
    </xf>
    <xf numFmtId="0" fontId="5" fillId="0" borderId="0"/>
    <xf numFmtId="0" fontId="4" fillId="0" borderId="0">
      <alignment vertical="center"/>
    </xf>
    <xf numFmtId="0" fontId="4" fillId="0" borderId="0"/>
    <xf numFmtId="0" fontId="5" fillId="0" borderId="0"/>
    <xf numFmtId="0" fontId="6" fillId="0" borderId="0">
      <alignment vertical="center"/>
    </xf>
    <xf numFmtId="0" fontId="5" fillId="0" borderId="0"/>
    <xf numFmtId="0" fontId="4" fillId="0" borderId="0"/>
    <xf numFmtId="0" fontId="5"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2" fillId="0" borderId="0">
      <alignment vertical="center"/>
    </xf>
    <xf numFmtId="0" fontId="1" fillId="0" borderId="0">
      <alignment vertical="center"/>
    </xf>
    <xf numFmtId="0" fontId="1" fillId="0" borderId="0">
      <alignment vertical="center"/>
    </xf>
    <xf numFmtId="0" fontId="16" fillId="3" borderId="0" applyNumberFormat="0" applyBorder="0" applyAlignment="0" applyProtection="0">
      <alignment vertical="center"/>
    </xf>
    <xf numFmtId="0" fontId="1" fillId="0" borderId="0">
      <alignment vertical="center"/>
    </xf>
    <xf numFmtId="0" fontId="17" fillId="0" borderId="0">
      <alignment vertical="center"/>
    </xf>
    <xf numFmtId="0" fontId="18" fillId="0" borderId="0"/>
    <xf numFmtId="0" fontId="18" fillId="0" borderId="0"/>
    <xf numFmtId="0" fontId="18" fillId="0" borderId="0"/>
    <xf numFmtId="0" fontId="18" fillId="0" borderId="0"/>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0" fontId="4" fillId="0" borderId="0">
      <alignment vertical="center"/>
    </xf>
    <xf numFmtId="0" fontId="4" fillId="0" borderId="0">
      <alignment vertical="center"/>
    </xf>
  </cellStyleXfs>
  <cellXfs count="460">
    <xf numFmtId="0" fontId="0" fillId="0" borderId="0" xfId="0">
      <alignment vertical="center"/>
    </xf>
    <xf numFmtId="0" fontId="0" fillId="0" borderId="0" xfId="0" applyAlignment="1">
      <alignment horizontal="center" vertical="center"/>
    </xf>
    <xf numFmtId="0" fontId="10" fillId="0" borderId="0" xfId="0" applyFont="1">
      <alignment vertical="center"/>
    </xf>
    <xf numFmtId="0" fontId="10" fillId="0" borderId="0" xfId="0" applyFont="1" applyAlignment="1">
      <alignment horizontal="center" vertical="center"/>
    </xf>
    <xf numFmtId="0" fontId="0" fillId="0" borderId="0" xfId="0" applyAlignment="1">
      <alignment vertical="center" wrapText="1"/>
    </xf>
    <xf numFmtId="0" fontId="0" fillId="0" borderId="0" xfId="0" applyAlignment="1">
      <alignment horizontal="center" vertical="center" wrapText="1"/>
    </xf>
    <xf numFmtId="0" fontId="10" fillId="0" borderId="0" xfId="0" applyFont="1" applyAlignment="1">
      <alignment vertical="center" wrapText="1"/>
    </xf>
    <xf numFmtId="0" fontId="10" fillId="0" borderId="0" xfId="0" applyFont="1" applyAlignment="1">
      <alignment horizontal="center" vertical="center" wrapText="1"/>
    </xf>
    <xf numFmtId="0" fontId="8" fillId="0" borderId="0" xfId="0" applyFont="1" applyAlignment="1">
      <alignment horizontal="center" vertical="center"/>
    </xf>
    <xf numFmtId="0" fontId="14" fillId="0" borderId="0" xfId="0" applyFont="1" applyAlignment="1">
      <alignment horizontal="center" vertical="center"/>
    </xf>
    <xf numFmtId="0" fontId="15" fillId="2" borderId="2" xfId="0" applyFont="1" applyFill="1" applyBorder="1" applyAlignment="1">
      <alignment horizontal="center" vertical="center"/>
    </xf>
    <xf numFmtId="0" fontId="11" fillId="2" borderId="3" xfId="0" applyFont="1" applyFill="1" applyBorder="1" applyAlignment="1">
      <alignment horizontal="center" vertical="center"/>
    </xf>
    <xf numFmtId="0" fontId="11" fillId="2" borderId="4" xfId="0" applyFont="1" applyFill="1" applyBorder="1" applyAlignment="1">
      <alignment horizontal="center" vertical="center"/>
    </xf>
    <xf numFmtId="0" fontId="11" fillId="2" borderId="4" xfId="0" applyFont="1" applyFill="1" applyBorder="1" applyAlignment="1">
      <alignment horizontal="center" vertical="center" wrapText="1"/>
    </xf>
    <xf numFmtId="177" fontId="14" fillId="0" borderId="10" xfId="32" quotePrefix="1" applyNumberFormat="1" applyFont="1" applyBorder="1" applyAlignment="1">
      <alignment horizontal="center" vertical="center"/>
    </xf>
    <xf numFmtId="177" fontId="14" fillId="0" borderId="10" xfId="0" applyNumberFormat="1" applyFont="1" applyBorder="1" applyAlignment="1">
      <alignment horizontal="center" vertical="center"/>
    </xf>
    <xf numFmtId="178" fontId="14" fillId="0" borderId="6" xfId="0" applyNumberFormat="1" applyFont="1" applyBorder="1" applyAlignment="1">
      <alignment horizontal="center" vertical="center"/>
    </xf>
    <xf numFmtId="178" fontId="14" fillId="0" borderId="10" xfId="0" applyNumberFormat="1" applyFont="1" applyBorder="1" applyAlignment="1">
      <alignment horizontal="center" vertical="center"/>
    </xf>
    <xf numFmtId="0" fontId="14" fillId="0" borderId="6" xfId="0" applyFont="1" applyBorder="1" applyAlignment="1">
      <alignment horizontal="center" vertical="center" shrinkToFit="1"/>
    </xf>
    <xf numFmtId="0" fontId="14" fillId="0" borderId="14" xfId="0" applyFont="1" applyBorder="1" applyAlignment="1">
      <alignment horizontal="center" vertical="center" shrinkToFit="1"/>
    </xf>
    <xf numFmtId="0" fontId="14" fillId="0" borderId="10" xfId="0" applyFont="1" applyBorder="1" applyAlignment="1">
      <alignment horizontal="center" vertical="center" shrinkToFit="1"/>
    </xf>
    <xf numFmtId="178" fontId="14" fillId="0" borderId="14" xfId="0" applyNumberFormat="1" applyFont="1" applyBorder="1" applyAlignment="1">
      <alignment horizontal="center" vertical="center"/>
    </xf>
    <xf numFmtId="176" fontId="22" fillId="0" borderId="19" xfId="16" applyNumberFormat="1" applyFont="1" applyBorder="1" applyAlignment="1">
      <alignment horizontal="center" vertical="center" shrinkToFit="1"/>
    </xf>
    <xf numFmtId="178" fontId="22" fillId="0" borderId="10" xfId="32" quotePrefix="1" applyNumberFormat="1" applyFont="1" applyBorder="1" applyAlignment="1">
      <alignment horizontal="center" vertical="center"/>
    </xf>
    <xf numFmtId="177" fontId="22" fillId="0" borderId="11" xfId="32" quotePrefix="1" applyNumberFormat="1" applyFont="1" applyBorder="1" applyAlignment="1">
      <alignment horizontal="center" vertical="center"/>
    </xf>
    <xf numFmtId="177" fontId="14" fillId="0" borderId="2" xfId="0" applyNumberFormat="1" applyFont="1" applyBorder="1" applyAlignment="1">
      <alignment horizontal="center" vertical="center"/>
    </xf>
    <xf numFmtId="177" fontId="14" fillId="0" borderId="27" xfId="0" applyNumberFormat="1" applyFont="1" applyBorder="1" applyAlignment="1">
      <alignment horizontal="center" vertical="center"/>
    </xf>
    <xf numFmtId="0" fontId="22" fillId="0" borderId="26" xfId="0" applyFont="1" applyBorder="1" applyAlignment="1">
      <alignment horizontal="center" vertical="center" shrinkToFit="1"/>
    </xf>
    <xf numFmtId="177" fontId="22" fillId="0" borderId="26" xfId="32" quotePrefix="1" applyNumberFormat="1" applyFont="1" applyBorder="1" applyAlignment="1">
      <alignment horizontal="center" vertical="center"/>
    </xf>
    <xf numFmtId="178" fontId="22" fillId="0" borderId="26" xfId="0" applyNumberFormat="1" applyFont="1" applyBorder="1" applyAlignment="1">
      <alignment horizontal="center" vertical="center"/>
    </xf>
    <xf numFmtId="178" fontId="6" fillId="0" borderId="2" xfId="0" applyNumberFormat="1" applyFont="1" applyBorder="1" applyAlignment="1">
      <alignment horizontal="center" vertical="center"/>
    </xf>
    <xf numFmtId="177" fontId="14" fillId="0" borderId="14" xfId="0" applyNumberFormat="1" applyFont="1" applyBorder="1" applyAlignment="1">
      <alignment horizontal="center" vertical="center"/>
    </xf>
    <xf numFmtId="177" fontId="14" fillId="0" borderId="10" xfId="16" applyNumberFormat="1" applyFont="1" applyBorder="1" applyAlignment="1">
      <alignment horizontal="center" vertical="center"/>
    </xf>
    <xf numFmtId="0" fontId="0" fillId="0" borderId="2" xfId="0" applyBorder="1" applyAlignment="1">
      <alignment horizontal="center" vertical="center"/>
    </xf>
    <xf numFmtId="0" fontId="0" fillId="0" borderId="2" xfId="0" applyBorder="1" applyAlignment="1">
      <alignment horizontal="center" vertical="center" wrapText="1"/>
    </xf>
    <xf numFmtId="177" fontId="14" fillId="0" borderId="6" xfId="0" applyNumberFormat="1" applyFont="1" applyBorder="1" applyAlignment="1">
      <alignment horizontal="center" vertical="center"/>
    </xf>
    <xf numFmtId="177" fontId="14" fillId="0" borderId="12" xfId="0" applyNumberFormat="1" applyFont="1" applyBorder="1" applyAlignment="1">
      <alignment horizontal="center" vertical="center"/>
    </xf>
    <xf numFmtId="178" fontId="14" fillId="0" borderId="8" xfId="0" applyNumberFormat="1" applyFont="1" applyBorder="1" applyAlignment="1">
      <alignment horizontal="center" vertical="center"/>
    </xf>
    <xf numFmtId="178" fontId="14" fillId="0" borderId="12" xfId="0" applyNumberFormat="1" applyFont="1" applyBorder="1" applyAlignment="1">
      <alignment horizontal="center" vertical="center"/>
    </xf>
    <xf numFmtId="177" fontId="14" fillId="0" borderId="8" xfId="0" applyNumberFormat="1" applyFont="1" applyBorder="1" applyAlignment="1">
      <alignment horizontal="center" vertical="center"/>
    </xf>
    <xf numFmtId="0" fontId="23" fillId="0" borderId="2" xfId="0" applyFont="1" applyBorder="1" applyAlignment="1">
      <alignment horizontal="center" vertical="center" shrinkToFit="1"/>
    </xf>
    <xf numFmtId="178" fontId="22" fillId="0" borderId="10" xfId="0" applyNumberFormat="1" applyFont="1" applyBorder="1" applyAlignment="1">
      <alignment horizontal="center" vertical="center"/>
    </xf>
    <xf numFmtId="0" fontId="22" fillId="0" borderId="12" xfId="0" applyFont="1" applyBorder="1" applyAlignment="1">
      <alignment horizontal="center" vertical="center" shrinkToFit="1"/>
    </xf>
    <xf numFmtId="0" fontId="23" fillId="0" borderId="28" xfId="0" applyFont="1" applyBorder="1" applyAlignment="1">
      <alignment horizontal="center" vertical="center"/>
    </xf>
    <xf numFmtId="177" fontId="14" fillId="0" borderId="7" xfId="0" applyNumberFormat="1" applyFont="1" applyBorder="1" applyAlignment="1">
      <alignment horizontal="center" vertical="center"/>
    </xf>
    <xf numFmtId="177" fontId="14" fillId="0" borderId="15" xfId="0" applyNumberFormat="1" applyFont="1" applyBorder="1" applyAlignment="1">
      <alignment horizontal="center" vertical="center"/>
    </xf>
    <xf numFmtId="177" fontId="22" fillId="0" borderId="2" xfId="32" quotePrefix="1" applyNumberFormat="1" applyFont="1" applyBorder="1" applyAlignment="1">
      <alignment horizontal="center" vertical="center"/>
    </xf>
    <xf numFmtId="177" fontId="14" fillId="0" borderId="0" xfId="0" applyNumberFormat="1" applyFont="1" applyBorder="1" applyAlignment="1">
      <alignment horizontal="center" vertical="center"/>
    </xf>
    <xf numFmtId="0" fontId="15" fillId="2" borderId="2" xfId="0" applyFont="1" applyFill="1" applyBorder="1" applyAlignment="1">
      <alignment horizontal="center" vertical="center"/>
    </xf>
    <xf numFmtId="176" fontId="21" fillId="0" borderId="36" xfId="16" applyNumberFormat="1" applyFont="1" applyBorder="1" applyAlignment="1">
      <alignment horizontal="center" vertical="center" wrapText="1" shrinkToFit="1"/>
    </xf>
    <xf numFmtId="176" fontId="14" fillId="0" borderId="37" xfId="16" applyNumberFormat="1" applyFont="1" applyBorder="1" applyAlignment="1">
      <alignment horizontal="center" vertical="center" shrinkToFit="1"/>
    </xf>
    <xf numFmtId="177" fontId="14" fillId="0" borderId="37" xfId="32" quotePrefix="1" applyNumberFormat="1" applyFont="1" applyBorder="1" applyAlignment="1">
      <alignment horizontal="center" vertical="center"/>
    </xf>
    <xf numFmtId="0" fontId="6" fillId="0" borderId="10" xfId="0" applyFont="1" applyBorder="1" applyAlignment="1">
      <alignment horizontal="center" vertical="center" shrinkToFit="1"/>
    </xf>
    <xf numFmtId="0" fontId="21" fillId="5" borderId="2" xfId="0" applyFont="1" applyFill="1" applyBorder="1" applyAlignment="1">
      <alignment horizontal="center" vertical="center"/>
    </xf>
    <xf numFmtId="0" fontId="14" fillId="0" borderId="2" xfId="16" applyFont="1" applyBorder="1" applyAlignment="1">
      <alignment horizontal="center" vertical="center" shrinkToFit="1"/>
    </xf>
    <xf numFmtId="177" fontId="14" fillId="0" borderId="2" xfId="0" quotePrefix="1" applyNumberFormat="1" applyFont="1" applyBorder="1" applyAlignment="1">
      <alignment horizontal="center" vertical="center"/>
    </xf>
    <xf numFmtId="178" fontId="14" fillId="0" borderId="2" xfId="16" applyNumberFormat="1" applyFont="1" applyBorder="1" applyAlignment="1">
      <alignment horizontal="center" vertical="center"/>
    </xf>
    <xf numFmtId="0" fontId="15" fillId="2" borderId="2" xfId="0" applyFont="1" applyFill="1" applyBorder="1" applyAlignment="1">
      <alignment horizontal="center" vertical="center"/>
    </xf>
    <xf numFmtId="0" fontId="14" fillId="0" borderId="18" xfId="0" applyFont="1" applyBorder="1" applyAlignment="1">
      <alignment horizontal="center" vertical="center" shrinkToFit="1"/>
    </xf>
    <xf numFmtId="177" fontId="14" fillId="0" borderId="11" xfId="0" applyNumberFormat="1" applyFont="1" applyBorder="1" applyAlignment="1">
      <alignment horizontal="center" vertical="center"/>
    </xf>
    <xf numFmtId="0" fontId="22" fillId="0" borderId="10" xfId="0" applyFont="1" applyBorder="1" applyAlignment="1">
      <alignment horizontal="center" vertical="center" shrinkToFit="1"/>
    </xf>
    <xf numFmtId="177" fontId="14" fillId="0" borderId="42" xfId="16" applyNumberFormat="1" applyFont="1" applyBorder="1" applyAlignment="1">
      <alignment horizontal="center" vertical="center"/>
    </xf>
    <xf numFmtId="177" fontId="14" fillId="0" borderId="42" xfId="32" quotePrefix="1" applyNumberFormat="1" applyFont="1" applyBorder="1" applyAlignment="1">
      <alignment horizontal="center" vertical="center"/>
    </xf>
    <xf numFmtId="177" fontId="14" fillId="0" borderId="42" xfId="0" applyNumberFormat="1" applyFont="1" applyBorder="1" applyAlignment="1">
      <alignment horizontal="center" vertical="center"/>
    </xf>
    <xf numFmtId="177" fontId="14" fillId="0" borderId="53" xfId="0" applyNumberFormat="1" applyFont="1" applyBorder="1" applyAlignment="1">
      <alignment horizontal="center" vertical="center"/>
    </xf>
    <xf numFmtId="177" fontId="22" fillId="0" borderId="8" xfId="0" applyNumberFormat="1" applyFont="1" applyBorder="1" applyAlignment="1">
      <alignment horizontal="center" vertical="center"/>
    </xf>
    <xf numFmtId="177" fontId="22" fillId="0" borderId="12" xfId="0" applyNumberFormat="1" applyFont="1" applyBorder="1" applyAlignment="1">
      <alignment horizontal="center" vertical="center"/>
    </xf>
    <xf numFmtId="178" fontId="14" fillId="0" borderId="47" xfId="0" applyNumberFormat="1" applyFont="1" applyBorder="1" applyAlignment="1">
      <alignment horizontal="center" vertical="center"/>
    </xf>
    <xf numFmtId="178" fontId="14" fillId="0" borderId="49" xfId="0" applyNumberFormat="1" applyFont="1" applyBorder="1" applyAlignment="1">
      <alignment horizontal="center" vertical="center"/>
    </xf>
    <xf numFmtId="178" fontId="14" fillId="0" borderId="51" xfId="0" applyNumberFormat="1" applyFont="1" applyBorder="1" applyAlignment="1">
      <alignment horizontal="center" vertical="center"/>
    </xf>
    <xf numFmtId="0" fontId="22" fillId="0" borderId="18" xfId="0" applyFont="1" applyBorder="1" applyAlignment="1">
      <alignment horizontal="center" vertical="center" shrinkToFit="1"/>
    </xf>
    <xf numFmtId="177" fontId="22" fillId="0" borderId="0" xfId="0" applyNumberFormat="1" applyFont="1" applyBorder="1" applyAlignment="1">
      <alignment horizontal="center" vertical="center"/>
    </xf>
    <xf numFmtId="178" fontId="14" fillId="0" borderId="2" xfId="0" applyNumberFormat="1" applyFont="1" applyBorder="1" applyAlignment="1">
      <alignment horizontal="center" vertical="center"/>
    </xf>
    <xf numFmtId="0" fontId="22" fillId="0" borderId="1" xfId="16" applyFont="1" applyBorder="1" applyAlignment="1">
      <alignment horizontal="center" vertical="center" shrinkToFit="1"/>
    </xf>
    <xf numFmtId="177" fontId="22" fillId="0" borderId="2" xfId="16" applyNumberFormat="1" applyFont="1" applyBorder="1" applyAlignment="1">
      <alignment horizontal="center" vertical="center"/>
    </xf>
    <xf numFmtId="0" fontId="14" fillId="0" borderId="7" xfId="0" applyFont="1" applyBorder="1" applyAlignment="1">
      <alignment horizontal="center" vertical="center" shrinkToFit="1"/>
    </xf>
    <xf numFmtId="0" fontId="14" fillId="0" borderId="15" xfId="0" applyFont="1" applyBorder="1" applyAlignment="1">
      <alignment horizontal="center" vertical="center" shrinkToFit="1"/>
    </xf>
    <xf numFmtId="0" fontId="14" fillId="0" borderId="11" xfId="0" applyFont="1" applyBorder="1" applyAlignment="1">
      <alignment horizontal="center" vertical="center" shrinkToFit="1"/>
    </xf>
    <xf numFmtId="0" fontId="22" fillId="0" borderId="6" xfId="0" applyFont="1" applyBorder="1" applyAlignment="1">
      <alignment horizontal="center" vertical="center" shrinkToFit="1"/>
    </xf>
    <xf numFmtId="0" fontId="22" fillId="0" borderId="14" xfId="0" applyFont="1" applyBorder="1" applyAlignment="1">
      <alignment horizontal="center" vertical="center" shrinkToFit="1"/>
    </xf>
    <xf numFmtId="177" fontId="14" fillId="0" borderId="55" xfId="0" applyNumberFormat="1" applyFont="1" applyBorder="1" applyAlignment="1">
      <alignment horizontal="center" vertical="center"/>
    </xf>
    <xf numFmtId="177" fontId="14" fillId="0" borderId="56" xfId="0" applyNumberFormat="1" applyFont="1" applyBorder="1" applyAlignment="1">
      <alignment horizontal="center" vertical="center"/>
    </xf>
    <xf numFmtId="177" fontId="14" fillId="0" borderId="57" xfId="0" applyNumberFormat="1" applyFont="1" applyBorder="1" applyAlignment="1">
      <alignment horizontal="center" vertical="center"/>
    </xf>
    <xf numFmtId="178" fontId="14" fillId="0" borderId="42" xfId="0" applyNumberFormat="1" applyFont="1" applyBorder="1" applyAlignment="1">
      <alignment horizontal="center" vertical="center"/>
    </xf>
    <xf numFmtId="176" fontId="14" fillId="0" borderId="11" xfId="16" applyNumberFormat="1" applyFont="1" applyBorder="1" applyAlignment="1">
      <alignment horizontal="center" vertical="center" shrinkToFit="1"/>
    </xf>
    <xf numFmtId="177" fontId="14" fillId="0" borderId="29" xfId="0" applyNumberFormat="1" applyFont="1" applyBorder="1" applyAlignment="1">
      <alignment horizontal="center" vertical="center"/>
    </xf>
    <xf numFmtId="177" fontId="14" fillId="0" borderId="18" xfId="0" applyNumberFormat="1" applyFont="1" applyBorder="1" applyAlignment="1">
      <alignment horizontal="center" vertical="center"/>
    </xf>
    <xf numFmtId="177" fontId="14" fillId="0" borderId="19" xfId="0" applyNumberFormat="1" applyFont="1" applyBorder="1" applyAlignment="1">
      <alignment horizontal="center" vertical="center"/>
    </xf>
    <xf numFmtId="0" fontId="6" fillId="0" borderId="6" xfId="0" applyFont="1" applyBorder="1" applyAlignment="1">
      <alignment horizontal="center" vertical="center" shrinkToFit="1"/>
    </xf>
    <xf numFmtId="178" fontId="6" fillId="0" borderId="8" xfId="0" applyNumberFormat="1" applyFont="1" applyBorder="1" applyAlignment="1">
      <alignment horizontal="center" vertical="center"/>
    </xf>
    <xf numFmtId="177" fontId="6" fillId="0" borderId="6" xfId="0" applyNumberFormat="1" applyFont="1" applyBorder="1" applyAlignment="1">
      <alignment horizontal="center" vertical="center"/>
    </xf>
    <xf numFmtId="177" fontId="6" fillId="0" borderId="14" xfId="0" applyNumberFormat="1" applyFont="1" applyBorder="1" applyAlignment="1">
      <alignment horizontal="center" vertical="center"/>
    </xf>
    <xf numFmtId="178" fontId="6" fillId="0" borderId="12" xfId="0" applyNumberFormat="1" applyFont="1" applyBorder="1" applyAlignment="1">
      <alignment horizontal="center" vertical="center"/>
    </xf>
    <xf numFmtId="176" fontId="14" fillId="0" borderId="43" xfId="16" applyNumberFormat="1" applyFont="1" applyBorder="1" applyAlignment="1">
      <alignment horizontal="center" vertical="center" shrinkToFit="1"/>
    </xf>
    <xf numFmtId="178" fontId="6" fillId="0" borderId="0" xfId="0" applyNumberFormat="1" applyFont="1" applyBorder="1" applyAlignment="1">
      <alignment horizontal="center" vertical="center"/>
    </xf>
    <xf numFmtId="0" fontId="23" fillId="0" borderId="26" xfId="0" applyFont="1" applyBorder="1" applyAlignment="1">
      <alignment horizontal="center" vertical="center"/>
    </xf>
    <xf numFmtId="0" fontId="22" fillId="0" borderId="26" xfId="16" applyFont="1" applyBorder="1" applyAlignment="1">
      <alignment horizontal="center" vertical="center" shrinkToFit="1"/>
    </xf>
    <xf numFmtId="178" fontId="6" fillId="0" borderId="26" xfId="0" applyNumberFormat="1" applyFont="1" applyBorder="1" applyAlignment="1">
      <alignment horizontal="center" vertical="center"/>
    </xf>
    <xf numFmtId="177" fontId="22" fillId="0" borderId="26" xfId="0" applyNumberFormat="1" applyFont="1" applyBorder="1" applyAlignment="1">
      <alignment horizontal="center" vertical="center"/>
    </xf>
    <xf numFmtId="0" fontId="14" fillId="0" borderId="14" xfId="0" applyFont="1" applyBorder="1" applyAlignment="1">
      <alignment horizontal="center" vertical="center"/>
    </xf>
    <xf numFmtId="0" fontId="22" fillId="0" borderId="18" xfId="16" applyFont="1" applyBorder="1" applyAlignment="1">
      <alignment horizontal="center" vertical="center" shrinkToFit="1"/>
    </xf>
    <xf numFmtId="177" fontId="22" fillId="0" borderId="14" xfId="0" quotePrefix="1" applyNumberFormat="1" applyFont="1" applyBorder="1" applyAlignment="1">
      <alignment horizontal="center" vertical="center"/>
    </xf>
    <xf numFmtId="177" fontId="22" fillId="0" borderId="14" xfId="16" applyNumberFormat="1" applyFont="1" applyBorder="1" applyAlignment="1">
      <alignment horizontal="center" vertical="center"/>
    </xf>
    <xf numFmtId="178" fontId="22" fillId="0" borderId="15" xfId="16" applyNumberFormat="1" applyFont="1" applyBorder="1" applyAlignment="1">
      <alignment horizontal="center" vertical="center"/>
    </xf>
    <xf numFmtId="177" fontId="24" fillId="0" borderId="14" xfId="0" applyNumberFormat="1" applyFont="1" applyBorder="1" applyAlignment="1">
      <alignment horizontal="center" vertical="center"/>
    </xf>
    <xf numFmtId="177" fontId="22" fillId="0" borderId="10" xfId="0" quotePrefix="1" applyNumberFormat="1" applyFont="1" applyBorder="1" applyAlignment="1">
      <alignment horizontal="center" vertical="center"/>
    </xf>
    <xf numFmtId="177" fontId="24" fillId="0" borderId="11" xfId="0" applyNumberFormat="1" applyFont="1" applyBorder="1" applyAlignment="1">
      <alignment horizontal="center" vertical="center"/>
    </xf>
    <xf numFmtId="178" fontId="22" fillId="0" borderId="11" xfId="16" applyNumberFormat="1" applyFont="1" applyBorder="1" applyAlignment="1">
      <alignment horizontal="center" vertical="center"/>
    </xf>
    <xf numFmtId="0" fontId="6" fillId="0" borderId="14" xfId="0" applyFont="1" applyBorder="1" applyAlignment="1">
      <alignment horizontal="center" vertical="center" shrinkToFit="1"/>
    </xf>
    <xf numFmtId="177" fontId="22" fillId="0" borderId="10" xfId="32" quotePrefix="1" applyNumberFormat="1" applyFont="1" applyBorder="1" applyAlignment="1">
      <alignment horizontal="center" vertical="center"/>
    </xf>
    <xf numFmtId="0" fontId="14" fillId="0" borderId="1" xfId="0" applyFont="1" applyBorder="1" applyAlignment="1">
      <alignment horizontal="center" vertical="center"/>
    </xf>
    <xf numFmtId="0" fontId="21" fillId="0" borderId="10" xfId="0" applyFont="1" applyBorder="1" applyAlignment="1">
      <alignment horizontal="center" vertical="center"/>
    </xf>
    <xf numFmtId="0" fontId="21" fillId="0" borderId="2" xfId="0" applyFont="1" applyBorder="1" applyAlignment="1">
      <alignment horizontal="center" vertical="center"/>
    </xf>
    <xf numFmtId="0" fontId="15" fillId="2" borderId="2" xfId="0" applyFont="1" applyFill="1" applyBorder="1" applyAlignment="1">
      <alignment horizontal="center" vertical="center"/>
    </xf>
    <xf numFmtId="0" fontId="14" fillId="0" borderId="6" xfId="16" applyFont="1" applyBorder="1" applyAlignment="1">
      <alignment horizontal="center" vertical="center" shrinkToFit="1"/>
    </xf>
    <xf numFmtId="177" fontId="14" fillId="0" borderId="6" xfId="32" quotePrefix="1" applyNumberFormat="1" applyFont="1" applyBorder="1" applyAlignment="1">
      <alignment horizontal="center" vertical="center"/>
    </xf>
    <xf numFmtId="0" fontId="14" fillId="0" borderId="10" xfId="16" applyFont="1" applyBorder="1" applyAlignment="1">
      <alignment horizontal="center" vertical="center" shrinkToFit="1"/>
    </xf>
    <xf numFmtId="0" fontId="14" fillId="0" borderId="19" xfId="0" applyFont="1" applyBorder="1" applyAlignment="1">
      <alignment horizontal="center" vertical="center" shrinkToFit="1"/>
    </xf>
    <xf numFmtId="0" fontId="22" fillId="0" borderId="46" xfId="0" applyFont="1" applyBorder="1" applyAlignment="1">
      <alignment horizontal="center" vertical="center" shrinkToFit="1"/>
    </xf>
    <xf numFmtId="0" fontId="22" fillId="0" borderId="48" xfId="0" applyFont="1" applyBorder="1" applyAlignment="1">
      <alignment horizontal="center" vertical="center" shrinkToFit="1"/>
    </xf>
    <xf numFmtId="0" fontId="22" fillId="0" borderId="50" xfId="0" applyFont="1" applyBorder="1" applyAlignment="1">
      <alignment horizontal="center" vertical="center" shrinkToFit="1"/>
    </xf>
    <xf numFmtId="177" fontId="22" fillId="0" borderId="14" xfId="32" quotePrefix="1" applyNumberFormat="1" applyFont="1" applyBorder="1" applyAlignment="1">
      <alignment horizontal="center" vertical="center"/>
    </xf>
    <xf numFmtId="0" fontId="14" fillId="0" borderId="42" xfId="16" applyFont="1" applyBorder="1" applyAlignment="1">
      <alignment horizontal="center" vertical="center" shrinkToFit="1"/>
    </xf>
    <xf numFmtId="177" fontId="22" fillId="0" borderId="8" xfId="0" quotePrefix="1" applyNumberFormat="1" applyFont="1" applyBorder="1" applyAlignment="1">
      <alignment horizontal="center" vertical="center"/>
    </xf>
    <xf numFmtId="177" fontId="22" fillId="0" borderId="12" xfId="0" quotePrefix="1" applyNumberFormat="1" applyFont="1" applyBorder="1" applyAlignment="1">
      <alignment horizontal="center" vertical="center"/>
    </xf>
    <xf numFmtId="0" fontId="14" fillId="0" borderId="6" xfId="0" applyFont="1" applyBorder="1" applyAlignment="1">
      <alignment horizontal="center" vertical="center"/>
    </xf>
    <xf numFmtId="0" fontId="14" fillId="0" borderId="8" xfId="0" applyFont="1" applyBorder="1" applyAlignment="1">
      <alignment horizontal="center" vertical="center" shrinkToFit="1"/>
    </xf>
    <xf numFmtId="0" fontId="14" fillId="0" borderId="12" xfId="0" applyFont="1" applyBorder="1" applyAlignment="1">
      <alignment horizontal="center" vertical="center" shrinkToFit="1"/>
    </xf>
    <xf numFmtId="176" fontId="22" fillId="0" borderId="6" xfId="16" applyNumberFormat="1" applyFont="1" applyBorder="1" applyAlignment="1" applyProtection="1">
      <alignment horizontal="center" vertical="center" shrinkToFit="1"/>
      <protection locked="0"/>
    </xf>
    <xf numFmtId="177" fontId="22" fillId="0" borderId="6" xfId="16" applyNumberFormat="1" applyFont="1" applyBorder="1" applyAlignment="1">
      <alignment horizontal="center" vertical="center"/>
    </xf>
    <xf numFmtId="177" fontId="22" fillId="0" borderId="6" xfId="16" applyNumberFormat="1" applyFont="1" applyBorder="1" applyAlignment="1" applyProtection="1">
      <alignment horizontal="center" vertical="center"/>
      <protection locked="0"/>
    </xf>
    <xf numFmtId="177" fontId="22" fillId="0" borderId="6" xfId="32" quotePrefix="1" applyNumberFormat="1" applyFont="1" applyBorder="1" applyAlignment="1">
      <alignment horizontal="center" vertical="center"/>
    </xf>
    <xf numFmtId="176" fontId="22" fillId="0" borderId="14" xfId="16" applyNumberFormat="1" applyFont="1" applyBorder="1" applyAlignment="1" applyProtection="1">
      <alignment horizontal="center" vertical="center" shrinkToFit="1"/>
      <protection locked="0"/>
    </xf>
    <xf numFmtId="177" fontId="22" fillId="0" borderId="14" xfId="16" applyNumberFormat="1" applyFont="1" applyBorder="1" applyAlignment="1" applyProtection="1">
      <alignment horizontal="center" vertical="center"/>
      <protection locked="0"/>
    </xf>
    <xf numFmtId="0" fontId="23" fillId="0" borderId="10" xfId="0" applyFont="1" applyBorder="1" applyAlignment="1">
      <alignment horizontal="center" vertical="center"/>
    </xf>
    <xf numFmtId="178" fontId="6" fillId="0" borderId="10" xfId="0" applyNumberFormat="1" applyFont="1" applyBorder="1" applyAlignment="1">
      <alignment horizontal="center" vertical="center"/>
    </xf>
    <xf numFmtId="177" fontId="22" fillId="0" borderId="10" xfId="0" applyNumberFormat="1" applyFont="1" applyBorder="1" applyAlignment="1">
      <alignment horizontal="center" vertical="center"/>
    </xf>
    <xf numFmtId="0" fontId="6" fillId="0" borderId="42" xfId="0" applyFont="1" applyBorder="1" applyAlignment="1">
      <alignment horizontal="center" vertical="center" shrinkToFit="1"/>
    </xf>
    <xf numFmtId="177" fontId="22" fillId="0" borderId="0" xfId="0" quotePrefix="1" applyNumberFormat="1" applyFont="1" applyBorder="1" applyAlignment="1">
      <alignment horizontal="center" vertical="center"/>
    </xf>
    <xf numFmtId="0" fontId="22" fillId="0" borderId="0" xfId="0" applyFont="1" applyBorder="1" applyAlignment="1">
      <alignment horizontal="center" vertical="center" shrinkToFit="1"/>
    </xf>
    <xf numFmtId="0" fontId="14" fillId="0" borderId="0" xfId="0" applyFont="1" applyBorder="1" applyAlignment="1">
      <alignment horizontal="center" vertical="center" shrinkToFit="1"/>
    </xf>
    <xf numFmtId="178" fontId="14" fillId="0" borderId="0" xfId="0" applyNumberFormat="1" applyFont="1" applyBorder="1" applyAlignment="1">
      <alignment horizontal="center" vertical="center"/>
    </xf>
    <xf numFmtId="176" fontId="21" fillId="0" borderId="2" xfId="16" applyNumberFormat="1" applyFont="1" applyBorder="1" applyAlignment="1">
      <alignment horizontal="center" vertical="center" wrapText="1" shrinkToFit="1"/>
    </xf>
    <xf numFmtId="176" fontId="14" fillId="0" borderId="1" xfId="16" applyNumberFormat="1" applyFont="1" applyBorder="1" applyAlignment="1">
      <alignment horizontal="center" vertical="center" shrinkToFit="1"/>
    </xf>
    <xf numFmtId="177" fontId="14" fillId="0" borderId="2" xfId="32" quotePrefix="1" applyNumberFormat="1" applyFont="1" applyBorder="1" applyAlignment="1">
      <alignment horizontal="center" vertical="center"/>
    </xf>
    <xf numFmtId="0" fontId="6" fillId="0" borderId="29" xfId="0" applyFont="1" applyBorder="1" applyAlignment="1">
      <alignment horizontal="center" vertical="center" shrinkToFit="1"/>
    </xf>
    <xf numFmtId="0" fontId="6" fillId="0" borderId="6" xfId="0" applyFont="1" applyBorder="1" applyAlignment="1">
      <alignment horizontal="center" vertical="center"/>
    </xf>
    <xf numFmtId="177" fontId="6" fillId="0" borderId="6" xfId="0" applyNumberFormat="1" applyFont="1" applyBorder="1" applyAlignment="1">
      <alignment horizontal="center" vertical="center" wrapText="1"/>
    </xf>
    <xf numFmtId="0" fontId="6" fillId="0" borderId="18" xfId="0" applyFont="1" applyBorder="1" applyAlignment="1">
      <alignment horizontal="center" vertical="center" shrinkToFit="1"/>
    </xf>
    <xf numFmtId="0" fontId="6" fillId="0" borderId="14" xfId="0" applyFont="1" applyBorder="1" applyAlignment="1">
      <alignment horizontal="center" vertical="center"/>
    </xf>
    <xf numFmtId="177" fontId="6" fillId="0" borderId="14" xfId="0" applyNumberFormat="1" applyFont="1" applyBorder="1" applyAlignment="1">
      <alignment horizontal="center" vertical="center" wrapText="1"/>
    </xf>
    <xf numFmtId="179" fontId="6" fillId="0" borderId="14" xfId="0" applyNumberFormat="1" applyFont="1" applyBorder="1" applyAlignment="1">
      <alignment horizontal="center" vertical="center"/>
    </xf>
    <xf numFmtId="0" fontId="14" fillId="0" borderId="14" xfId="16" applyFont="1" applyBorder="1" applyAlignment="1">
      <alignment horizontal="center" vertical="center"/>
    </xf>
    <xf numFmtId="177" fontId="14" fillId="0" borderId="14" xfId="16" applyNumberFormat="1" applyFont="1" applyBorder="1" applyAlignment="1">
      <alignment horizontal="center" vertical="center"/>
    </xf>
    <xf numFmtId="0" fontId="14" fillId="0" borderId="10" xfId="16" applyFont="1" applyBorder="1" applyAlignment="1">
      <alignment horizontal="center" vertical="center"/>
    </xf>
    <xf numFmtId="0" fontId="22" fillId="0" borderId="10" xfId="16" applyFont="1" applyBorder="1" applyAlignment="1">
      <alignment horizontal="center" vertical="center"/>
    </xf>
    <xf numFmtId="0" fontId="14" fillId="0" borderId="42" xfId="0" applyFont="1" applyBorder="1" applyAlignment="1">
      <alignment horizontal="center" vertical="center" shrinkToFit="1"/>
    </xf>
    <xf numFmtId="0" fontId="27" fillId="0" borderId="10" xfId="0" applyFont="1" applyBorder="1" applyAlignment="1">
      <alignment horizontal="center" vertical="center" shrinkToFit="1"/>
    </xf>
    <xf numFmtId="178" fontId="27" fillId="0" borderId="10" xfId="0" applyNumberFormat="1" applyFont="1" applyBorder="1" applyAlignment="1">
      <alignment horizontal="center" vertical="center"/>
    </xf>
    <xf numFmtId="177" fontId="14" fillId="0" borderId="8" xfId="16" applyNumberFormat="1" applyFont="1" applyBorder="1" applyAlignment="1">
      <alignment horizontal="center" vertical="center"/>
    </xf>
    <xf numFmtId="177" fontId="14" fillId="0" borderId="12" xfId="16" applyNumberFormat="1" applyFont="1" applyBorder="1" applyAlignment="1">
      <alignment horizontal="center" vertical="center"/>
    </xf>
    <xf numFmtId="0" fontId="0" fillId="0" borderId="6" xfId="0" applyBorder="1" applyAlignment="1">
      <alignment horizontal="center" vertical="center" shrinkToFit="1"/>
    </xf>
    <xf numFmtId="178" fontId="0" fillId="0" borderId="6" xfId="0" applyNumberFormat="1" applyBorder="1" applyAlignment="1">
      <alignment horizontal="center" vertical="center"/>
    </xf>
    <xf numFmtId="177" fontId="0" fillId="0" borderId="6" xfId="0" applyNumberFormat="1" applyBorder="1" applyAlignment="1">
      <alignment horizontal="center" vertical="center"/>
    </xf>
    <xf numFmtId="0" fontId="0" fillId="0" borderId="14" xfId="0" applyBorder="1" applyAlignment="1">
      <alignment horizontal="center" vertical="center" shrinkToFit="1"/>
    </xf>
    <xf numFmtId="178" fontId="0" fillId="0" borderId="14" xfId="0" applyNumberFormat="1" applyBorder="1" applyAlignment="1">
      <alignment horizontal="center" vertical="center"/>
    </xf>
    <xf numFmtId="177" fontId="0" fillId="0" borderId="14" xfId="0" applyNumberFormat="1" applyBorder="1" applyAlignment="1">
      <alignment horizontal="center" vertical="center"/>
    </xf>
    <xf numFmtId="0" fontId="24" fillId="0" borderId="10" xfId="0" applyFont="1" applyBorder="1" applyAlignment="1">
      <alignment horizontal="center" vertical="center" shrinkToFit="1"/>
    </xf>
    <xf numFmtId="178" fontId="0" fillId="0" borderId="10" xfId="0" applyNumberFormat="1" applyBorder="1" applyAlignment="1">
      <alignment horizontal="center" vertical="center"/>
    </xf>
    <xf numFmtId="177" fontId="0" fillId="0" borderId="10" xfId="0" applyNumberFormat="1" applyBorder="1" applyAlignment="1">
      <alignment horizontal="center" vertical="center"/>
    </xf>
    <xf numFmtId="177" fontId="22" fillId="0" borderId="10" xfId="16" applyNumberFormat="1" applyFont="1" applyBorder="1" applyAlignment="1">
      <alignment horizontal="center" vertical="center"/>
    </xf>
    <xf numFmtId="0" fontId="27" fillId="0" borderId="42" xfId="0" applyFont="1" applyBorder="1" applyAlignment="1">
      <alignment horizontal="center" vertical="center" shrinkToFit="1"/>
    </xf>
    <xf numFmtId="178" fontId="27" fillId="0" borderId="42" xfId="0" applyNumberFormat="1" applyFont="1" applyBorder="1" applyAlignment="1">
      <alignment horizontal="center" vertical="center"/>
    </xf>
    <xf numFmtId="177" fontId="14" fillId="0" borderId="0" xfId="16" applyNumberFormat="1" applyFont="1" applyBorder="1" applyAlignment="1">
      <alignment horizontal="center" vertical="center"/>
    </xf>
    <xf numFmtId="176" fontId="14" fillId="0" borderId="6" xfId="16" applyNumberFormat="1" applyFont="1" applyBorder="1" applyAlignment="1">
      <alignment horizontal="center" vertical="center" shrinkToFit="1"/>
    </xf>
    <xf numFmtId="0" fontId="22" fillId="0" borderId="46" xfId="16" applyFont="1" applyBorder="1" applyAlignment="1">
      <alignment horizontal="center" vertical="center" shrinkToFit="1"/>
    </xf>
    <xf numFmtId="178" fontId="14" fillId="0" borderId="79" xfId="0" applyNumberFormat="1" applyFont="1" applyBorder="1" applyAlignment="1">
      <alignment horizontal="center" vertical="center"/>
    </xf>
    <xf numFmtId="177" fontId="22" fillId="0" borderId="55" xfId="0" applyNumberFormat="1" applyFont="1" applyBorder="1" applyAlignment="1">
      <alignment horizontal="center" vertical="center"/>
    </xf>
    <xf numFmtId="0" fontId="22" fillId="0" borderId="48" xfId="16" applyFont="1" applyBorder="1" applyAlignment="1">
      <alignment horizontal="center" vertical="center" shrinkToFit="1"/>
    </xf>
    <xf numFmtId="177" fontId="22" fillId="0" borderId="56" xfId="0" applyNumberFormat="1" applyFont="1" applyBorder="1" applyAlignment="1">
      <alignment horizontal="center" vertical="center"/>
    </xf>
    <xf numFmtId="0" fontId="22" fillId="0" borderId="80" xfId="16" applyFont="1" applyBorder="1" applyAlignment="1">
      <alignment horizontal="center" vertical="center" shrinkToFit="1"/>
    </xf>
    <xf numFmtId="177" fontId="22" fillId="0" borderId="57" xfId="0" applyNumberFormat="1" applyFont="1" applyBorder="1" applyAlignment="1">
      <alignment horizontal="center" vertical="center"/>
    </xf>
    <xf numFmtId="0" fontId="23" fillId="0" borderId="10" xfId="0" applyFont="1" applyBorder="1" applyAlignment="1">
      <alignment horizontal="center" vertical="center" shrinkToFit="1"/>
    </xf>
    <xf numFmtId="176" fontId="28" fillId="0" borderId="2" xfId="16" applyNumberFormat="1" applyFont="1" applyBorder="1" applyAlignment="1">
      <alignment horizontal="center" vertical="center"/>
    </xf>
    <xf numFmtId="176" fontId="22" fillId="0" borderId="1" xfId="16" applyNumberFormat="1" applyFont="1" applyBorder="1" applyAlignment="1">
      <alignment horizontal="center" vertical="center"/>
    </xf>
    <xf numFmtId="0" fontId="14" fillId="0" borderId="2" xfId="0" applyFont="1" applyBorder="1" applyAlignment="1">
      <alignment horizontal="center" vertical="center" shrinkToFit="1"/>
    </xf>
    <xf numFmtId="178" fontId="22" fillId="0" borderId="2" xfId="16" applyNumberFormat="1" applyFont="1" applyBorder="1" applyAlignment="1">
      <alignment horizontal="center" vertical="center"/>
    </xf>
    <xf numFmtId="176" fontId="28" fillId="0" borderId="10" xfId="16" applyNumberFormat="1" applyFont="1" applyBorder="1" applyAlignment="1">
      <alignment horizontal="center" vertical="center"/>
    </xf>
    <xf numFmtId="176" fontId="22" fillId="0" borderId="11" xfId="16" applyNumberFormat="1" applyFont="1" applyBorder="1" applyAlignment="1">
      <alignment horizontal="center" vertical="center"/>
    </xf>
    <xf numFmtId="0" fontId="22" fillId="0" borderId="29" xfId="0" applyFont="1" applyBorder="1" applyAlignment="1">
      <alignment horizontal="center" vertical="center" shrinkToFit="1"/>
    </xf>
    <xf numFmtId="0" fontId="22" fillId="0" borderId="19" xfId="0" applyFont="1" applyBorder="1" applyAlignment="1">
      <alignment horizontal="center" vertical="center" shrinkToFit="1"/>
    </xf>
    <xf numFmtId="0" fontId="29" fillId="0" borderId="6" xfId="16" applyFont="1" applyBorder="1" applyAlignment="1">
      <alignment horizontal="center" vertical="center" shrinkToFit="1"/>
    </xf>
    <xf numFmtId="177" fontId="29" fillId="0" borderId="8" xfId="16" applyNumberFormat="1" applyFont="1" applyBorder="1" applyAlignment="1">
      <alignment horizontal="center" vertical="center"/>
    </xf>
    <xf numFmtId="177" fontId="29" fillId="0" borderId="6" xfId="16" applyNumberFormat="1" applyFont="1" applyBorder="1" applyAlignment="1">
      <alignment horizontal="center" vertical="center"/>
    </xf>
    <xf numFmtId="0" fontId="29" fillId="0" borderId="14" xfId="16" applyFont="1" applyBorder="1" applyAlignment="1">
      <alignment horizontal="center" vertical="center" shrinkToFit="1"/>
    </xf>
    <xf numFmtId="177" fontId="29" fillId="0" borderId="14" xfId="16" applyNumberFormat="1" applyFont="1" applyBorder="1" applyAlignment="1">
      <alignment horizontal="center" vertical="center"/>
    </xf>
    <xf numFmtId="0" fontId="29" fillId="0" borderId="10" xfId="16" applyFont="1" applyBorder="1" applyAlignment="1">
      <alignment horizontal="center" vertical="center" shrinkToFit="1"/>
    </xf>
    <xf numFmtId="177" fontId="29" fillId="0" borderId="12" xfId="16" applyNumberFormat="1" applyFont="1" applyBorder="1" applyAlignment="1">
      <alignment horizontal="center" vertical="center"/>
    </xf>
    <xf numFmtId="177" fontId="29" fillId="0" borderId="10" xfId="16" applyNumberFormat="1" applyFont="1" applyBorder="1" applyAlignment="1">
      <alignment horizontal="center" vertical="center"/>
    </xf>
    <xf numFmtId="0" fontId="14" fillId="0" borderId="10" xfId="0" applyFont="1" applyBorder="1" applyAlignment="1">
      <alignment horizontal="center" vertical="center"/>
    </xf>
    <xf numFmtId="177" fontId="29" fillId="0" borderId="0" xfId="16" applyNumberFormat="1" applyFont="1" applyBorder="1" applyAlignment="1">
      <alignment horizontal="center" vertical="center"/>
    </xf>
    <xf numFmtId="0" fontId="7" fillId="0" borderId="52" xfId="0" applyFont="1" applyBorder="1" applyAlignment="1">
      <alignment horizontal="center" vertical="center" wrapText="1"/>
    </xf>
    <xf numFmtId="0" fontId="6" fillId="0" borderId="52" xfId="0" applyFont="1" applyBorder="1" applyAlignment="1">
      <alignment horizontal="center" vertical="center" shrinkToFit="1"/>
    </xf>
    <xf numFmtId="178" fontId="6" fillId="0" borderId="52" xfId="0" applyNumberFormat="1" applyFont="1" applyBorder="1" applyAlignment="1">
      <alignment horizontal="center" vertical="center"/>
    </xf>
    <xf numFmtId="177" fontId="6" fillId="0" borderId="52" xfId="0" applyNumberFormat="1" applyFont="1" applyBorder="1" applyAlignment="1">
      <alignment horizontal="center" vertical="center"/>
    </xf>
    <xf numFmtId="0" fontId="22" fillId="0" borderId="8" xfId="0" applyFont="1" applyBorder="1" applyAlignment="1">
      <alignment horizontal="center" vertical="center" shrinkToFit="1"/>
    </xf>
    <xf numFmtId="0" fontId="22" fillId="0" borderId="6" xfId="16" applyFont="1" applyBorder="1" applyAlignment="1" applyProtection="1">
      <alignment horizontal="center" vertical="center" shrinkToFit="1"/>
      <protection locked="0"/>
    </xf>
    <xf numFmtId="177" fontId="22" fillId="0" borderId="8" xfId="16" applyNumberFormat="1" applyFont="1" applyBorder="1" applyAlignment="1">
      <alignment horizontal="center" vertical="center"/>
    </xf>
    <xf numFmtId="177" fontId="31" fillId="0" borderId="8" xfId="16" applyNumberFormat="1" applyFont="1" applyBorder="1" applyAlignment="1">
      <alignment horizontal="center" vertical="center"/>
    </xf>
    <xf numFmtId="0" fontId="22" fillId="0" borderId="14" xfId="16" applyFont="1" applyBorder="1" applyAlignment="1" applyProtection="1">
      <alignment horizontal="center" vertical="center" shrinkToFit="1"/>
      <protection locked="0"/>
    </xf>
    <xf numFmtId="0" fontId="22" fillId="0" borderId="10" xfId="16" applyFont="1" applyBorder="1" applyAlignment="1" applyProtection="1">
      <alignment horizontal="center" vertical="center" shrinkToFit="1"/>
      <protection locked="0"/>
    </xf>
    <xf numFmtId="177" fontId="22" fillId="0" borderId="12" xfId="16" applyNumberFormat="1" applyFont="1" applyBorder="1" applyAlignment="1">
      <alignment horizontal="center" vertical="center"/>
    </xf>
    <xf numFmtId="177" fontId="22" fillId="0" borderId="10" xfId="16" applyNumberFormat="1" applyFont="1" applyBorder="1" applyAlignment="1" applyProtection="1">
      <alignment horizontal="center" vertical="center"/>
      <protection locked="0"/>
    </xf>
    <xf numFmtId="177" fontId="31" fillId="0" borderId="12" xfId="16" applyNumberFormat="1" applyFont="1" applyBorder="1" applyAlignment="1">
      <alignment horizontal="center" vertical="center"/>
    </xf>
    <xf numFmtId="177" fontId="22" fillId="0" borderId="0" xfId="16" applyNumberFormat="1" applyFont="1" applyBorder="1" applyAlignment="1">
      <alignment horizontal="center" vertical="center"/>
    </xf>
    <xf numFmtId="177" fontId="31" fillId="0" borderId="0" xfId="16" applyNumberFormat="1" applyFont="1" applyBorder="1" applyAlignment="1">
      <alignment horizontal="center" vertical="center"/>
    </xf>
    <xf numFmtId="176" fontId="22" fillId="0" borderId="10" xfId="16" applyNumberFormat="1" applyFont="1" applyBorder="1" applyAlignment="1" applyProtection="1">
      <alignment horizontal="center" vertical="center" shrinkToFit="1"/>
      <protection locked="0"/>
    </xf>
    <xf numFmtId="0" fontId="6" fillId="0" borderId="46" xfId="0" applyFont="1" applyBorder="1" applyAlignment="1">
      <alignment horizontal="center" vertical="center" shrinkToFit="1"/>
    </xf>
    <xf numFmtId="177" fontId="6" fillId="0" borderId="8" xfId="0" applyNumberFormat="1" applyFont="1" applyBorder="1" applyAlignment="1">
      <alignment horizontal="center" vertical="center"/>
    </xf>
    <xf numFmtId="0" fontId="6" fillId="0" borderId="48" xfId="0" applyFont="1" applyBorder="1" applyAlignment="1">
      <alignment horizontal="center" vertical="center" shrinkToFit="1"/>
    </xf>
    <xf numFmtId="177" fontId="6" fillId="0" borderId="81" xfId="0" applyNumberFormat="1" applyFont="1" applyBorder="1" applyAlignment="1">
      <alignment horizontal="center" vertical="center"/>
    </xf>
    <xf numFmtId="176" fontId="22" fillId="0" borderId="18" xfId="16" applyNumberFormat="1" applyFont="1" applyBorder="1" applyAlignment="1">
      <alignment horizontal="center" vertical="center" shrinkToFit="1"/>
    </xf>
    <xf numFmtId="178" fontId="6" fillId="0" borderId="14" xfId="0" applyNumberFormat="1" applyFont="1" applyBorder="1" applyAlignment="1">
      <alignment horizontal="center" vertical="center"/>
    </xf>
    <xf numFmtId="180" fontId="22" fillId="0" borderId="15" xfId="0" applyNumberFormat="1" applyFont="1" applyBorder="1" applyAlignment="1">
      <alignment horizontal="center" vertical="center"/>
    </xf>
    <xf numFmtId="178" fontId="22" fillId="0" borderId="15" xfId="0" applyNumberFormat="1" applyFont="1" applyBorder="1" applyAlignment="1">
      <alignment horizontal="center" vertical="center"/>
    </xf>
    <xf numFmtId="176" fontId="22" fillId="0" borderId="42" xfId="16" applyNumberFormat="1" applyFont="1" applyBorder="1" applyAlignment="1" applyProtection="1">
      <alignment horizontal="center" vertical="center" shrinkToFit="1"/>
      <protection locked="0"/>
    </xf>
    <xf numFmtId="177" fontId="22" fillId="0" borderId="42" xfId="16" applyNumberFormat="1" applyFont="1" applyBorder="1" applyAlignment="1">
      <alignment horizontal="center" vertical="center"/>
    </xf>
    <xf numFmtId="177" fontId="22" fillId="0" borderId="42" xfId="16" applyNumberFormat="1" applyFont="1" applyBorder="1" applyAlignment="1" applyProtection="1">
      <alignment horizontal="center" vertical="center"/>
      <protection locked="0"/>
    </xf>
    <xf numFmtId="177" fontId="22" fillId="0" borderId="42" xfId="32" quotePrefix="1" applyNumberFormat="1" applyFont="1" applyBorder="1" applyAlignment="1">
      <alignment horizontal="center" vertical="center"/>
    </xf>
    <xf numFmtId="177" fontId="6" fillId="0" borderId="0" xfId="0" applyNumberFormat="1" applyFont="1" applyBorder="1" applyAlignment="1">
      <alignment horizontal="center" vertical="center"/>
    </xf>
    <xf numFmtId="0" fontId="14" fillId="0" borderId="28" xfId="0" applyFont="1" applyBorder="1" applyAlignment="1">
      <alignment horizontal="center" vertical="center"/>
    </xf>
    <xf numFmtId="0" fontId="14" fillId="0" borderId="64" xfId="0" applyFont="1" applyBorder="1" applyAlignment="1">
      <alignment horizontal="center" vertical="center"/>
    </xf>
    <xf numFmtId="0" fontId="14" fillId="0" borderId="65" xfId="0" applyFont="1" applyBorder="1" applyAlignment="1">
      <alignment horizontal="center" vertical="center"/>
    </xf>
    <xf numFmtId="0" fontId="7" fillId="4" borderId="23" xfId="0" applyFont="1" applyFill="1" applyBorder="1" applyAlignment="1">
      <alignment horizontal="center" vertical="center"/>
    </xf>
    <xf numFmtId="0" fontId="7" fillId="4" borderId="25" xfId="0" applyFont="1" applyFill="1" applyBorder="1" applyAlignment="1">
      <alignment horizontal="center" vertical="center"/>
    </xf>
    <xf numFmtId="0" fontId="7" fillId="4" borderId="22" xfId="0" applyFont="1" applyFill="1" applyBorder="1" applyAlignment="1">
      <alignment horizontal="center" vertical="center"/>
    </xf>
    <xf numFmtId="0" fontId="7" fillId="4" borderId="24" xfId="0" applyFont="1" applyFill="1" applyBorder="1" applyAlignment="1">
      <alignment horizontal="center" vertical="center"/>
    </xf>
    <xf numFmtId="0" fontId="22" fillId="0" borderId="1" xfId="0" applyFont="1" applyBorder="1" applyAlignment="1">
      <alignment horizontal="left" vertical="center" wrapText="1" indent="1"/>
    </xf>
    <xf numFmtId="0" fontId="22" fillId="0" borderId="20" xfId="0" applyFont="1" applyBorder="1" applyAlignment="1">
      <alignment horizontal="left" vertical="center" indent="1"/>
    </xf>
    <xf numFmtId="0" fontId="22" fillId="0" borderId="21" xfId="0" applyFont="1" applyBorder="1" applyAlignment="1">
      <alignment horizontal="left" vertical="center" indent="1"/>
    </xf>
    <xf numFmtId="0" fontId="21" fillId="0" borderId="14" xfId="0" applyFont="1" applyBorder="1" applyAlignment="1">
      <alignment horizontal="center" vertical="center"/>
    </xf>
    <xf numFmtId="0" fontId="21" fillId="0" borderId="10" xfId="0" applyFont="1" applyBorder="1" applyAlignment="1">
      <alignment horizontal="center" vertical="center"/>
    </xf>
    <xf numFmtId="0" fontId="6" fillId="0" borderId="15" xfId="0" applyFont="1" applyBorder="1" applyAlignment="1">
      <alignment horizontal="left" vertical="center" wrapText="1" indent="1"/>
    </xf>
    <xf numFmtId="0" fontId="6" fillId="0" borderId="0" xfId="0" applyFont="1" applyBorder="1" applyAlignment="1">
      <alignment horizontal="left" vertical="center" wrapText="1" indent="1"/>
    </xf>
    <xf numFmtId="0" fontId="6" fillId="0" borderId="16" xfId="0" applyFont="1" applyBorder="1" applyAlignment="1">
      <alignment horizontal="left" vertical="center" wrapText="1" indent="1"/>
    </xf>
    <xf numFmtId="0" fontId="6" fillId="0" borderId="11" xfId="0" applyFont="1" applyBorder="1" applyAlignment="1">
      <alignment horizontal="left" vertical="center" wrapText="1" indent="1"/>
    </xf>
    <xf numFmtId="0" fontId="6" fillId="0" borderId="12" xfId="0" applyFont="1" applyBorder="1" applyAlignment="1">
      <alignment horizontal="left" vertical="center" wrapText="1" indent="1"/>
    </xf>
    <xf numFmtId="0" fontId="6" fillId="0" borderId="13" xfId="0" applyFont="1" applyBorder="1" applyAlignment="1">
      <alignment horizontal="left" vertical="center" wrapText="1" indent="1"/>
    </xf>
    <xf numFmtId="0" fontId="22" fillId="0" borderId="1" xfId="16" applyFont="1" applyBorder="1" applyAlignment="1">
      <alignment horizontal="center" vertical="center"/>
    </xf>
    <xf numFmtId="0" fontId="22" fillId="0" borderId="20" xfId="16" applyFont="1" applyBorder="1" applyAlignment="1">
      <alignment horizontal="center" vertical="center"/>
    </xf>
    <xf numFmtId="0" fontId="22" fillId="0" borderId="21" xfId="16" applyFont="1" applyBorder="1" applyAlignment="1">
      <alignment horizontal="center" vertical="center"/>
    </xf>
    <xf numFmtId="0" fontId="14" fillId="0" borderId="1" xfId="0" applyFont="1" applyBorder="1" applyAlignment="1">
      <alignment horizontal="left" vertical="center" wrapText="1" indent="1"/>
    </xf>
    <xf numFmtId="0" fontId="14" fillId="0" borderId="20" xfId="0" applyFont="1" applyBorder="1" applyAlignment="1">
      <alignment horizontal="left" vertical="center" wrapText="1" indent="1"/>
    </xf>
    <xf numFmtId="0" fontId="14" fillId="0" borderId="21" xfId="0" applyFont="1" applyBorder="1" applyAlignment="1">
      <alignment horizontal="left" vertical="center" wrapText="1" indent="1"/>
    </xf>
    <xf numFmtId="0" fontId="21" fillId="0" borderId="6" xfId="0" applyFont="1" applyBorder="1" applyAlignment="1">
      <alignment horizontal="center" vertical="center" wrapText="1"/>
    </xf>
    <xf numFmtId="0" fontId="14" fillId="0" borderId="8" xfId="0" applyFont="1" applyBorder="1" applyAlignment="1">
      <alignment horizontal="left" vertical="center" wrapText="1" indent="1"/>
    </xf>
    <xf numFmtId="0" fontId="14" fillId="0" borderId="9" xfId="0" applyFont="1" applyBorder="1" applyAlignment="1">
      <alignment horizontal="left" vertical="center" wrapText="1" indent="1"/>
    </xf>
    <xf numFmtId="0" fontId="14" fillId="0" borderId="0" xfId="0" applyFont="1" applyBorder="1" applyAlignment="1">
      <alignment horizontal="left" vertical="center" wrapText="1" indent="1"/>
    </xf>
    <xf numFmtId="0" fontId="14" fillId="0" borderId="16" xfId="0" applyFont="1" applyBorder="1" applyAlignment="1">
      <alignment horizontal="left" vertical="center" wrapText="1" indent="1"/>
    </xf>
    <xf numFmtId="0" fontId="14" fillId="0" borderId="12" xfId="0" applyFont="1" applyBorder="1" applyAlignment="1">
      <alignment horizontal="left" vertical="center" wrapText="1" indent="1"/>
    </xf>
    <xf numFmtId="0" fontId="14" fillId="0" borderId="13" xfId="0" applyFont="1" applyBorder="1" applyAlignment="1">
      <alignment horizontal="left" vertical="center" wrapText="1" indent="1"/>
    </xf>
    <xf numFmtId="0" fontId="21" fillId="0" borderId="6" xfId="0" applyFont="1" applyBorder="1" applyAlignment="1">
      <alignment horizontal="center" vertical="center"/>
    </xf>
    <xf numFmtId="0" fontId="14" fillId="0" borderId="7" xfId="0" applyFont="1" applyBorder="1" applyAlignment="1">
      <alignment horizontal="left" vertical="center" wrapText="1" indent="1"/>
    </xf>
    <xf numFmtId="0" fontId="14" fillId="0" borderId="15" xfId="0" applyFont="1" applyBorder="1" applyAlignment="1">
      <alignment horizontal="left" vertical="center" wrapText="1" indent="1"/>
    </xf>
    <xf numFmtId="0" fontId="14" fillId="0" borderId="11" xfId="0" applyFont="1" applyBorder="1" applyAlignment="1">
      <alignment horizontal="left" vertical="center" wrapText="1" indent="1"/>
    </xf>
    <xf numFmtId="0" fontId="14" fillId="0" borderId="14" xfId="0" applyFont="1" applyBorder="1">
      <alignment vertical="center"/>
    </xf>
    <xf numFmtId="0" fontId="14" fillId="0" borderId="10" xfId="0" applyFont="1" applyBorder="1">
      <alignment vertical="center"/>
    </xf>
    <xf numFmtId="0" fontId="21" fillId="0" borderId="2" xfId="0" applyFont="1" applyBorder="1" applyAlignment="1">
      <alignment horizontal="center" vertical="center" wrapText="1"/>
    </xf>
    <xf numFmtId="0" fontId="21" fillId="0" borderId="2" xfId="0" applyFont="1" applyBorder="1" applyAlignment="1">
      <alignment horizontal="center" vertical="center"/>
    </xf>
    <xf numFmtId="0" fontId="14" fillId="0" borderId="2" xfId="0" applyFont="1" applyBorder="1" applyAlignment="1">
      <alignment horizontal="left" vertical="center" wrapText="1" indent="1"/>
    </xf>
    <xf numFmtId="0" fontId="14" fillId="0" borderId="17" xfId="0" applyFont="1" applyBorder="1" applyAlignment="1">
      <alignment horizontal="left" vertical="center" wrapText="1" indent="1"/>
    </xf>
    <xf numFmtId="0" fontId="19" fillId="2" borderId="0" xfId="0" applyFont="1" applyFill="1" applyAlignment="1">
      <alignment horizontal="center" vertical="center"/>
    </xf>
    <xf numFmtId="0" fontId="9" fillId="2" borderId="0" xfId="0" applyFont="1" applyFill="1" applyAlignment="1">
      <alignment horizontal="center" vertical="center"/>
    </xf>
    <xf numFmtId="0" fontId="15" fillId="2" borderId="2" xfId="0" applyFont="1" applyFill="1" applyBorder="1" applyAlignment="1">
      <alignment horizontal="center" vertical="center"/>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176" fontId="21" fillId="0" borderId="42" xfId="16" applyNumberFormat="1" applyFont="1" applyBorder="1" applyAlignment="1">
      <alignment horizontal="center" vertical="center"/>
    </xf>
    <xf numFmtId="176" fontId="21" fillId="0" borderId="10" xfId="16" applyNumberFormat="1" applyFont="1" applyBorder="1" applyAlignment="1">
      <alignment horizontal="center" vertical="center"/>
    </xf>
    <xf numFmtId="0" fontId="14" fillId="0" borderId="43" xfId="0" applyFont="1" applyBorder="1" applyAlignment="1">
      <alignment horizontal="left" vertical="center" wrapText="1" indent="1"/>
    </xf>
    <xf numFmtId="0" fontId="14" fillId="0" borderId="44" xfId="0" applyFont="1" applyBorder="1" applyAlignment="1">
      <alignment horizontal="left" vertical="center" wrapText="1" indent="1"/>
    </xf>
    <xf numFmtId="0" fontId="14" fillId="0" borderId="45" xfId="0" applyFont="1" applyBorder="1" applyAlignment="1">
      <alignment horizontal="left" vertical="center" wrapText="1" indent="1"/>
    </xf>
    <xf numFmtId="0" fontId="24" fillId="0" borderId="28" xfId="0" applyFont="1" applyBorder="1" applyAlignment="1">
      <alignment horizontal="center" vertical="center"/>
    </xf>
    <xf numFmtId="0" fontId="24" fillId="0" borderId="64" xfId="0" applyFont="1" applyBorder="1" applyAlignment="1">
      <alignment horizontal="center" vertical="center"/>
    </xf>
    <xf numFmtId="0" fontId="24" fillId="0" borderId="65" xfId="0" applyFont="1" applyBorder="1" applyAlignment="1">
      <alignment horizontal="center" vertical="center"/>
    </xf>
    <xf numFmtId="0" fontId="21" fillId="0" borderId="66" xfId="0" applyFont="1" applyBorder="1" applyAlignment="1">
      <alignment horizontal="center" vertical="center"/>
    </xf>
    <xf numFmtId="0" fontId="21" fillId="0" borderId="40" xfId="0" applyFont="1" applyBorder="1" applyAlignment="1">
      <alignment horizontal="center" vertical="center"/>
    </xf>
    <xf numFmtId="0" fontId="21" fillId="0" borderId="68" xfId="0" applyFont="1" applyBorder="1" applyAlignment="1">
      <alignment horizontal="center" vertical="center"/>
    </xf>
    <xf numFmtId="0" fontId="14" fillId="0" borderId="66" xfId="0" applyFont="1" applyBorder="1" applyAlignment="1">
      <alignment horizontal="left" vertical="center" wrapText="1" indent="1"/>
    </xf>
    <xf numFmtId="0" fontId="14" fillId="0" borderId="67" xfId="0" applyFont="1" applyBorder="1" applyAlignment="1">
      <alignment horizontal="left" vertical="center" wrapText="1" indent="1"/>
    </xf>
    <xf numFmtId="0" fontId="14" fillId="0" borderId="40" xfId="0" applyFont="1" applyBorder="1" applyAlignment="1">
      <alignment horizontal="left" vertical="center" wrapText="1" indent="1"/>
    </xf>
    <xf numFmtId="0" fontId="14" fillId="0" borderId="41" xfId="0" applyFont="1" applyBorder="1" applyAlignment="1">
      <alignment horizontal="left" vertical="center" wrapText="1" indent="1"/>
    </xf>
    <xf numFmtId="0" fontId="14" fillId="0" borderId="68" xfId="0" applyFont="1" applyBorder="1" applyAlignment="1">
      <alignment horizontal="left" vertical="center" wrapText="1" indent="1"/>
    </xf>
    <xf numFmtId="0" fontId="14" fillId="0" borderId="69" xfId="0" applyFont="1" applyBorder="1" applyAlignment="1">
      <alignment horizontal="left" vertical="center" wrapText="1" indent="1"/>
    </xf>
    <xf numFmtId="176" fontId="23" fillId="0" borderId="14" xfId="63" applyNumberFormat="1" applyFont="1" applyBorder="1" applyAlignment="1">
      <alignment horizontal="center" vertical="center" shrinkToFit="1"/>
    </xf>
    <xf numFmtId="0" fontId="22" fillId="0" borderId="8" xfId="64" applyFont="1" applyBorder="1" applyAlignment="1">
      <alignment horizontal="left" vertical="center" wrapText="1" indent="1"/>
    </xf>
    <xf numFmtId="0" fontId="22" fillId="0" borderId="9" xfId="64" applyFont="1" applyBorder="1" applyAlignment="1">
      <alignment horizontal="left" vertical="center" wrapText="1" indent="1"/>
    </xf>
    <xf numFmtId="0" fontId="22" fillId="0" borderId="0" xfId="64" applyFont="1" applyBorder="1" applyAlignment="1">
      <alignment horizontal="left" vertical="center" wrapText="1" indent="1"/>
    </xf>
    <xf numFmtId="0" fontId="22" fillId="0" borderId="16" xfId="64" applyFont="1" applyBorder="1" applyAlignment="1">
      <alignment horizontal="left" vertical="center" wrapText="1" indent="1"/>
    </xf>
    <xf numFmtId="0" fontId="14" fillId="0" borderId="71" xfId="0" applyFont="1" applyBorder="1" applyAlignment="1">
      <alignment horizontal="left" vertical="center" wrapText="1" indent="1"/>
    </xf>
    <xf numFmtId="0" fontId="14" fillId="0" borderId="72" xfId="0" applyFont="1" applyBorder="1" applyAlignment="1">
      <alignment horizontal="left" vertical="center" wrapText="1" indent="1"/>
    </xf>
    <xf numFmtId="0" fontId="14" fillId="0" borderId="73" xfId="0" applyFont="1" applyBorder="1" applyAlignment="1">
      <alignment horizontal="left" vertical="center" wrapText="1" indent="1"/>
    </xf>
    <xf numFmtId="0" fontId="14" fillId="0" borderId="58" xfId="0" applyFont="1" applyBorder="1" applyAlignment="1">
      <alignment horizontal="left" vertical="center" wrapText="1" indent="1"/>
    </xf>
    <xf numFmtId="0" fontId="14" fillId="0" borderId="59" xfId="0" applyFont="1" applyBorder="1" applyAlignment="1">
      <alignment horizontal="left" vertical="center" wrapText="1" indent="1"/>
    </xf>
    <xf numFmtId="0" fontId="14" fillId="0" borderId="60" xfId="0" applyFont="1" applyBorder="1" applyAlignment="1">
      <alignment horizontal="left" vertical="center" wrapText="1" indent="1"/>
    </xf>
    <xf numFmtId="0" fontId="14" fillId="0" borderId="61" xfId="0" applyFont="1" applyBorder="1" applyAlignment="1">
      <alignment horizontal="left" vertical="center" wrapText="1" indent="1"/>
    </xf>
    <xf numFmtId="0" fontId="14" fillId="0" borderId="62" xfId="0" applyFont="1" applyBorder="1" applyAlignment="1">
      <alignment horizontal="left" vertical="center" wrapText="1" indent="1"/>
    </xf>
    <xf numFmtId="0" fontId="14" fillId="0" borderId="63" xfId="0" applyFont="1" applyBorder="1" applyAlignment="1">
      <alignment horizontal="left" vertical="center" wrapText="1" indent="1"/>
    </xf>
    <xf numFmtId="0" fontId="21" fillId="5" borderId="6" xfId="0" applyFont="1" applyFill="1" applyBorder="1" applyAlignment="1">
      <alignment horizontal="center" vertical="center" wrapText="1"/>
    </xf>
    <xf numFmtId="0" fontId="21" fillId="5" borderId="14" xfId="0" applyFont="1" applyFill="1" applyBorder="1" applyAlignment="1">
      <alignment horizontal="center" vertical="center"/>
    </xf>
    <xf numFmtId="0" fontId="21" fillId="5" borderId="10" xfId="0" applyFont="1" applyFill="1" applyBorder="1" applyAlignment="1">
      <alignment horizontal="center" vertical="center"/>
    </xf>
    <xf numFmtId="0" fontId="14" fillId="5" borderId="7" xfId="0" applyFont="1" applyFill="1" applyBorder="1" applyAlignment="1">
      <alignment horizontal="left" vertical="center" wrapText="1" indent="1"/>
    </xf>
    <xf numFmtId="0" fontId="14" fillId="5" borderId="8" xfId="0" applyFont="1" applyFill="1" applyBorder="1" applyAlignment="1">
      <alignment horizontal="left" vertical="center" wrapText="1" indent="1"/>
    </xf>
    <xf numFmtId="0" fontId="14" fillId="5" borderId="9" xfId="0" applyFont="1" applyFill="1" applyBorder="1" applyAlignment="1">
      <alignment horizontal="left" vertical="center" wrapText="1" indent="1"/>
    </xf>
    <xf numFmtId="0" fontId="14" fillId="5" borderId="15" xfId="0" applyFont="1" applyFill="1" applyBorder="1" applyAlignment="1">
      <alignment horizontal="left" vertical="center" wrapText="1" indent="1"/>
    </xf>
    <xf numFmtId="0" fontId="14" fillId="5" borderId="0" xfId="0" applyFont="1" applyFill="1" applyBorder="1" applyAlignment="1">
      <alignment horizontal="left" vertical="center" wrapText="1" indent="1"/>
    </xf>
    <xf numFmtId="0" fontId="14" fillId="5" borderId="16" xfId="0" applyFont="1" applyFill="1" applyBorder="1" applyAlignment="1">
      <alignment horizontal="left" vertical="center" wrapText="1" indent="1"/>
    </xf>
    <xf numFmtId="0" fontId="14" fillId="5" borderId="11" xfId="0" applyFont="1" applyFill="1" applyBorder="1" applyAlignment="1">
      <alignment horizontal="left" vertical="center" wrapText="1" indent="1"/>
    </xf>
    <xf numFmtId="0" fontId="14" fillId="5" borderId="12" xfId="0" applyFont="1" applyFill="1" applyBorder="1" applyAlignment="1">
      <alignment horizontal="left" vertical="center" wrapText="1" indent="1"/>
    </xf>
    <xf numFmtId="0" fontId="14" fillId="5" borderId="13" xfId="0" applyFont="1" applyFill="1" applyBorder="1" applyAlignment="1">
      <alignment horizontal="left" vertical="center" wrapText="1" indent="1"/>
    </xf>
    <xf numFmtId="0" fontId="21" fillId="0" borderId="2" xfId="0" applyFont="1" applyBorder="1" applyAlignment="1">
      <alignment horizontal="center" vertical="center" shrinkToFit="1"/>
    </xf>
    <xf numFmtId="0" fontId="23" fillId="0" borderId="2" xfId="0" applyFont="1" applyBorder="1" applyAlignment="1">
      <alignment horizontal="center" vertical="center"/>
    </xf>
    <xf numFmtId="0" fontId="7" fillId="0" borderId="36" xfId="0" applyFont="1" applyBorder="1" applyAlignment="1">
      <alignment horizontal="center" vertical="center" shrinkToFit="1"/>
    </xf>
    <xf numFmtId="0" fontId="6" fillId="0" borderId="2" xfId="0" applyFont="1" applyBorder="1" applyAlignment="1">
      <alignment horizontal="center" vertical="center" shrinkToFit="1"/>
    </xf>
    <xf numFmtId="0" fontId="21" fillId="0" borderId="14" xfId="16" applyFont="1" applyBorder="1" applyAlignment="1">
      <alignment horizontal="center" vertical="center" wrapText="1"/>
    </xf>
    <xf numFmtId="0" fontId="21" fillId="0" borderId="10" xfId="16" applyFont="1" applyBorder="1" applyAlignment="1">
      <alignment horizontal="center" vertical="center" wrapText="1"/>
    </xf>
    <xf numFmtId="0" fontId="14" fillId="0" borderId="15" xfId="16" applyFont="1" applyBorder="1" applyAlignment="1">
      <alignment horizontal="left" vertical="center" wrapText="1" indent="1"/>
    </xf>
    <xf numFmtId="0" fontId="14" fillId="0" borderId="0" xfId="16" applyFont="1" applyBorder="1" applyAlignment="1">
      <alignment horizontal="left" vertical="center" wrapText="1" indent="1"/>
    </xf>
    <xf numFmtId="0" fontId="14" fillId="0" borderId="16" xfId="16" applyFont="1" applyBorder="1" applyAlignment="1">
      <alignment horizontal="left" vertical="center" wrapText="1" indent="1"/>
    </xf>
    <xf numFmtId="0" fontId="14" fillId="0" borderId="11" xfId="16" applyFont="1" applyBorder="1" applyAlignment="1">
      <alignment horizontal="left" vertical="center" wrapText="1" indent="1"/>
    </xf>
    <xf numFmtId="0" fontId="14" fillId="0" borderId="12" xfId="16" applyFont="1" applyBorder="1" applyAlignment="1">
      <alignment horizontal="left" vertical="center" wrapText="1" indent="1"/>
    </xf>
    <xf numFmtId="0" fontId="14" fillId="0" borderId="13" xfId="16" applyFont="1" applyBorder="1" applyAlignment="1">
      <alignment horizontal="left" vertical="center" wrapText="1" indent="1"/>
    </xf>
    <xf numFmtId="0" fontId="14" fillId="0" borderId="33" xfId="0" applyFont="1" applyBorder="1" applyAlignment="1">
      <alignment horizontal="center" vertical="center"/>
    </xf>
    <xf numFmtId="0" fontId="14" fillId="0" borderId="34" xfId="0" applyFont="1" applyBorder="1" applyAlignment="1">
      <alignment horizontal="center" vertical="center"/>
    </xf>
    <xf numFmtId="0" fontId="14" fillId="0" borderId="35" xfId="0" applyFont="1" applyBorder="1" applyAlignment="1">
      <alignment horizontal="center" vertical="center"/>
    </xf>
    <xf numFmtId="0" fontId="7" fillId="0" borderId="6" xfId="0" applyFont="1" applyBorder="1" applyAlignment="1">
      <alignment horizontal="center" vertical="center" wrapText="1" shrinkToFit="1"/>
    </xf>
    <xf numFmtId="0" fontId="7" fillId="0" borderId="14" xfId="0" applyFont="1" applyBorder="1" applyAlignment="1">
      <alignment horizontal="center" vertical="center" shrinkToFit="1"/>
    </xf>
    <xf numFmtId="0" fontId="7" fillId="0" borderId="10" xfId="0" applyFont="1" applyBorder="1" applyAlignment="1">
      <alignment horizontal="center" vertical="center" shrinkToFit="1"/>
    </xf>
    <xf numFmtId="0" fontId="0" fillId="0" borderId="7" xfId="0" applyBorder="1" applyAlignment="1">
      <alignment horizontal="left" vertical="center" wrapText="1" indent="1"/>
    </xf>
    <xf numFmtId="0" fontId="0" fillId="0" borderId="8" xfId="0" applyBorder="1" applyAlignment="1">
      <alignment horizontal="left" vertical="center" wrapText="1" indent="1"/>
    </xf>
    <xf numFmtId="0" fontId="0" fillId="0" borderId="9" xfId="0" applyBorder="1" applyAlignment="1">
      <alignment horizontal="left" vertical="center" wrapText="1" indent="1"/>
    </xf>
    <xf numFmtId="0" fontId="0" fillId="0" borderId="15" xfId="0" applyBorder="1" applyAlignment="1">
      <alignment horizontal="left" vertical="center" wrapText="1" indent="1"/>
    </xf>
    <xf numFmtId="0" fontId="0" fillId="0" borderId="0" xfId="0" applyBorder="1" applyAlignment="1">
      <alignment horizontal="left" vertical="center" wrapText="1" indent="1"/>
    </xf>
    <xf numFmtId="0" fontId="0" fillId="0" borderId="16" xfId="0" applyBorder="1" applyAlignment="1">
      <alignment horizontal="left" vertical="center" wrapText="1" indent="1"/>
    </xf>
    <xf numFmtId="0" fontId="0" fillId="0" borderId="11" xfId="0" applyBorder="1" applyAlignment="1">
      <alignment horizontal="left" vertical="center" wrapText="1" indent="1"/>
    </xf>
    <xf numFmtId="0" fontId="0" fillId="0" borderId="12" xfId="0" applyBorder="1" applyAlignment="1">
      <alignment horizontal="left" vertical="center" wrapText="1" indent="1"/>
    </xf>
    <xf numFmtId="0" fontId="0" fillId="0" borderId="13" xfId="0" applyBorder="1" applyAlignment="1">
      <alignment horizontal="left" vertical="center" wrapText="1" indent="1"/>
    </xf>
    <xf numFmtId="0" fontId="24" fillId="0" borderId="11" xfId="0" applyFont="1" applyBorder="1" applyAlignment="1">
      <alignment horizontal="center" vertical="center"/>
    </xf>
    <xf numFmtId="0" fontId="24" fillId="0" borderId="12" xfId="0" applyFont="1" applyBorder="1" applyAlignment="1">
      <alignment horizontal="center" vertical="center"/>
    </xf>
    <xf numFmtId="0" fontId="24" fillId="0" borderId="13" xfId="0" applyFont="1" applyBorder="1" applyAlignment="1">
      <alignment horizontal="center" vertical="center"/>
    </xf>
    <xf numFmtId="0" fontId="14" fillId="0" borderId="1" xfId="0" applyFont="1" applyBorder="1" applyAlignment="1">
      <alignment horizontal="center" vertical="center" wrapText="1"/>
    </xf>
    <xf numFmtId="0" fontId="14" fillId="0" borderId="20" xfId="0" applyFont="1" applyBorder="1" applyAlignment="1">
      <alignment horizontal="center" vertical="center" wrapText="1"/>
    </xf>
    <xf numFmtId="0" fontId="14" fillId="0" borderId="21" xfId="0" applyFont="1" applyBorder="1" applyAlignment="1">
      <alignment horizontal="center" vertical="center" wrapText="1"/>
    </xf>
    <xf numFmtId="0" fontId="21" fillId="0" borderId="42" xfId="0" applyFont="1" applyBorder="1" applyAlignment="1">
      <alignment horizontal="center" vertical="center" wrapText="1"/>
    </xf>
    <xf numFmtId="0" fontId="14" fillId="0" borderId="76" xfId="0" applyFont="1" applyBorder="1" applyAlignment="1">
      <alignment horizontal="left" vertical="center" wrapText="1" indent="1"/>
    </xf>
    <xf numFmtId="0" fontId="14" fillId="0" borderId="77" xfId="0" applyFont="1" applyBorder="1" applyAlignment="1">
      <alignment horizontal="left" vertical="center" wrapText="1" indent="1"/>
    </xf>
    <xf numFmtId="0" fontId="14" fillId="0" borderId="78" xfId="0" applyFont="1" applyBorder="1" applyAlignment="1">
      <alignment horizontal="left" vertical="center" wrapText="1" indent="1"/>
    </xf>
    <xf numFmtId="0" fontId="14" fillId="0" borderId="48" xfId="0" applyFont="1" applyBorder="1" applyAlignment="1">
      <alignment horizontal="left" vertical="center" wrapText="1" indent="1"/>
    </xf>
    <xf numFmtId="0" fontId="14" fillId="0" borderId="49" xfId="0" applyFont="1" applyBorder="1" applyAlignment="1">
      <alignment horizontal="left" vertical="center" wrapText="1" indent="1"/>
    </xf>
    <xf numFmtId="0" fontId="14" fillId="0" borderId="74" xfId="0" applyFont="1" applyBorder="1" applyAlignment="1">
      <alignment horizontal="left" vertical="center" wrapText="1" indent="1"/>
    </xf>
    <xf numFmtId="0" fontId="14" fillId="0" borderId="50" xfId="0" applyFont="1" applyBorder="1" applyAlignment="1">
      <alignment horizontal="left" vertical="center" wrapText="1" indent="1"/>
    </xf>
    <xf numFmtId="0" fontId="14" fillId="0" borderId="51" xfId="0" applyFont="1" applyBorder="1" applyAlignment="1">
      <alignment horizontal="left" vertical="center" wrapText="1" indent="1"/>
    </xf>
    <xf numFmtId="0" fontId="14" fillId="0" borderId="75" xfId="0" applyFont="1" applyBorder="1" applyAlignment="1">
      <alignment horizontal="left" vertical="center" wrapText="1" indent="1"/>
    </xf>
    <xf numFmtId="0" fontId="7" fillId="0" borderId="6"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0" xfId="0" applyFont="1" applyBorder="1" applyAlignment="1">
      <alignment horizontal="center" vertical="center" wrapText="1"/>
    </xf>
    <xf numFmtId="0" fontId="21" fillId="0" borderId="7" xfId="0" applyFont="1" applyBorder="1" applyAlignment="1">
      <alignment horizontal="center" vertical="center" wrapText="1"/>
    </xf>
    <xf numFmtId="0" fontId="21" fillId="0" borderId="15" xfId="0" applyFont="1" applyBorder="1" applyAlignment="1">
      <alignment horizontal="center" vertical="center"/>
    </xf>
    <xf numFmtId="0" fontId="21" fillId="0" borderId="11" xfId="0" applyFont="1" applyBorder="1" applyAlignment="1">
      <alignment horizontal="center" vertical="center"/>
    </xf>
    <xf numFmtId="0" fontId="21" fillId="0" borderId="2" xfId="0" applyFont="1" applyBorder="1" applyAlignment="1">
      <alignment horizontal="center" vertical="center" wrapText="1" shrinkToFit="1"/>
    </xf>
    <xf numFmtId="0" fontId="0" fillId="0" borderId="71" xfId="0" applyBorder="1" applyAlignment="1">
      <alignment horizontal="left" vertical="center" wrapText="1" indent="1"/>
    </xf>
    <xf numFmtId="0" fontId="0" fillId="0" borderId="72" xfId="0" applyBorder="1" applyAlignment="1">
      <alignment horizontal="left" vertical="center" wrapText="1" indent="1"/>
    </xf>
    <xf numFmtId="0" fontId="0" fillId="0" borderId="73" xfId="0" applyBorder="1" applyAlignment="1">
      <alignment horizontal="left" vertical="center" wrapText="1" indent="1"/>
    </xf>
    <xf numFmtId="0" fontId="0" fillId="0" borderId="58" xfId="0" applyBorder="1" applyAlignment="1">
      <alignment horizontal="left" vertical="center" wrapText="1" indent="1"/>
    </xf>
    <xf numFmtId="0" fontId="0" fillId="0" borderId="59" xfId="0" applyBorder="1" applyAlignment="1">
      <alignment horizontal="left" vertical="center" wrapText="1" indent="1"/>
    </xf>
    <xf numFmtId="0" fontId="0" fillId="0" borderId="60" xfId="0" applyBorder="1" applyAlignment="1">
      <alignment horizontal="left" vertical="center" wrapText="1" indent="1"/>
    </xf>
    <xf numFmtId="0" fontId="0" fillId="0" borderId="61" xfId="0" applyBorder="1" applyAlignment="1">
      <alignment horizontal="left" vertical="center" wrapText="1" indent="1"/>
    </xf>
    <xf numFmtId="0" fontId="0" fillId="0" borderId="62" xfId="0" applyBorder="1" applyAlignment="1">
      <alignment horizontal="left" vertical="center" wrapText="1" indent="1"/>
    </xf>
    <xf numFmtId="0" fontId="0" fillId="0" borderId="63" xfId="0" applyBorder="1" applyAlignment="1">
      <alignment horizontal="left" vertical="center" wrapText="1" indent="1"/>
    </xf>
    <xf numFmtId="0" fontId="25" fillId="0" borderId="42" xfId="0" applyFont="1" applyBorder="1" applyAlignment="1">
      <alignment horizontal="center" vertical="center" wrapText="1"/>
    </xf>
    <xf numFmtId="0" fontId="25" fillId="0" borderId="10" xfId="0" applyFont="1" applyBorder="1" applyAlignment="1">
      <alignment horizontal="center" vertical="center" wrapText="1"/>
    </xf>
    <xf numFmtId="0" fontId="24" fillId="0" borderId="10" xfId="0" applyFont="1" applyBorder="1" applyAlignment="1">
      <alignment horizontal="left" vertical="center" wrapText="1" indent="1"/>
    </xf>
    <xf numFmtId="0" fontId="24" fillId="0" borderId="70" xfId="0" applyFont="1" applyBorder="1" applyAlignment="1">
      <alignment horizontal="left" vertical="center" wrapText="1" indent="1"/>
    </xf>
    <xf numFmtId="0" fontId="21" fillId="0" borderId="1" xfId="0" applyFont="1" applyBorder="1" applyAlignment="1">
      <alignment horizontal="center" vertical="center"/>
    </xf>
    <xf numFmtId="0" fontId="14" fillId="0" borderId="54" xfId="0" applyFont="1" applyBorder="1" applyAlignment="1">
      <alignment horizontal="left" vertical="center" wrapText="1" indent="1"/>
    </xf>
    <xf numFmtId="0" fontId="22" fillId="0" borderId="11" xfId="16" applyFont="1" applyBorder="1" applyAlignment="1">
      <alignment horizontal="center" vertical="center"/>
    </xf>
    <xf numFmtId="0" fontId="22" fillId="0" borderId="12" xfId="16" applyFont="1" applyBorder="1" applyAlignment="1">
      <alignment horizontal="center" vertical="center"/>
    </xf>
    <xf numFmtId="0" fontId="22" fillId="0" borderId="13" xfId="16" applyFont="1" applyBorder="1" applyAlignment="1">
      <alignment horizontal="center" vertical="center"/>
    </xf>
    <xf numFmtId="0" fontId="14" fillId="0" borderId="1" xfId="0" applyFont="1" applyBorder="1" applyAlignment="1">
      <alignment horizontal="center" vertical="center"/>
    </xf>
    <xf numFmtId="0" fontId="14" fillId="0" borderId="20" xfId="0" applyFont="1" applyBorder="1" applyAlignment="1">
      <alignment horizontal="center" vertical="center"/>
    </xf>
    <xf numFmtId="0" fontId="14" fillId="0" borderId="21" xfId="0" applyFont="1" applyBorder="1" applyAlignment="1">
      <alignment horizontal="center" vertical="center"/>
    </xf>
    <xf numFmtId="0" fontId="22" fillId="0" borderId="7" xfId="0" applyFont="1" applyBorder="1" applyAlignment="1">
      <alignment horizontal="left" vertical="center" wrapText="1" indent="1"/>
    </xf>
    <xf numFmtId="0" fontId="22" fillId="0" borderId="8" xfId="0" applyFont="1" applyBorder="1" applyAlignment="1">
      <alignment horizontal="left" vertical="center" wrapText="1" indent="1"/>
    </xf>
    <xf numFmtId="0" fontId="22" fillId="0" borderId="9" xfId="0" applyFont="1" applyBorder="1" applyAlignment="1">
      <alignment horizontal="left" vertical="center" wrapText="1" indent="1"/>
    </xf>
    <xf numFmtId="0" fontId="22" fillId="0" borderId="15" xfId="0" applyFont="1" applyBorder="1" applyAlignment="1">
      <alignment horizontal="left" vertical="center" wrapText="1" indent="1"/>
    </xf>
    <xf numFmtId="0" fontId="22" fillId="0" borderId="0" xfId="0" applyFont="1" applyBorder="1" applyAlignment="1">
      <alignment horizontal="left" vertical="center" wrapText="1" indent="1"/>
    </xf>
    <xf numFmtId="0" fontId="22" fillId="0" borderId="16" xfId="0" applyFont="1" applyBorder="1" applyAlignment="1">
      <alignment horizontal="left" vertical="center" wrapText="1" indent="1"/>
    </xf>
    <xf numFmtId="0" fontId="22" fillId="0" borderId="11" xfId="0" applyFont="1" applyBorder="1" applyAlignment="1">
      <alignment horizontal="left" vertical="center" wrapText="1" indent="1"/>
    </xf>
    <xf numFmtId="0" fontId="22" fillId="0" borderId="12" xfId="0" applyFont="1" applyBorder="1" applyAlignment="1">
      <alignment horizontal="left" vertical="center" wrapText="1" indent="1"/>
    </xf>
    <xf numFmtId="0" fontId="22" fillId="0" borderId="13" xfId="0" applyFont="1" applyBorder="1" applyAlignment="1">
      <alignment horizontal="left" vertical="center" wrapText="1" indent="1"/>
    </xf>
    <xf numFmtId="0" fontId="21" fillId="0" borderId="2" xfId="0" applyFont="1" applyFill="1" applyBorder="1" applyAlignment="1">
      <alignment horizontal="center" vertical="center" wrapText="1" shrinkToFit="1"/>
    </xf>
    <xf numFmtId="0" fontId="21" fillId="0" borderId="2" xfId="0" applyFont="1" applyFill="1" applyBorder="1" applyAlignment="1">
      <alignment horizontal="center" vertical="center" shrinkToFit="1"/>
    </xf>
    <xf numFmtId="0" fontId="21" fillId="0" borderId="29" xfId="0" applyFont="1" applyBorder="1" applyAlignment="1">
      <alignment horizontal="center" vertical="center" wrapText="1"/>
    </xf>
    <xf numFmtId="0" fontId="21" fillId="0" borderId="18" xfId="0" applyFont="1" applyBorder="1" applyAlignment="1">
      <alignment horizontal="center" vertical="center" wrapText="1"/>
    </xf>
    <xf numFmtId="0" fontId="21" fillId="0" borderId="19" xfId="0" applyFont="1" applyBorder="1" applyAlignment="1">
      <alignment horizontal="center" vertical="center" wrapText="1"/>
    </xf>
    <xf numFmtId="0" fontId="21" fillId="0" borderId="6" xfId="0" applyFont="1" applyBorder="1" applyAlignment="1">
      <alignment horizontal="center" vertical="center" shrinkToFit="1"/>
    </xf>
    <xf numFmtId="176" fontId="21" fillId="0" borderId="42" xfId="16" applyNumberFormat="1" applyFont="1" applyBorder="1" applyAlignment="1">
      <alignment horizontal="center" vertical="center" shrinkToFit="1"/>
    </xf>
    <xf numFmtId="176" fontId="21" fillId="0" borderId="10" xfId="16" applyNumberFormat="1" applyFont="1" applyBorder="1" applyAlignment="1">
      <alignment horizontal="center" vertical="center" shrinkToFit="1"/>
    </xf>
    <xf numFmtId="0" fontId="14" fillId="0" borderId="33" xfId="0" applyFont="1" applyBorder="1" applyAlignment="1">
      <alignment horizontal="center" vertical="center" wrapText="1"/>
    </xf>
    <xf numFmtId="0" fontId="14" fillId="0" borderId="34" xfId="0" applyFont="1" applyBorder="1" applyAlignment="1">
      <alignment horizontal="center" vertical="center" wrapText="1"/>
    </xf>
    <xf numFmtId="0" fontId="14" fillId="0" borderId="35" xfId="0" applyFont="1" applyBorder="1" applyAlignment="1">
      <alignment horizontal="center" vertical="center" wrapText="1"/>
    </xf>
    <xf numFmtId="0" fontId="21" fillId="0" borderId="6" xfId="16" applyFont="1" applyBorder="1" applyAlignment="1">
      <alignment horizontal="center" vertical="center" wrapText="1"/>
    </xf>
    <xf numFmtId="0" fontId="14" fillId="0" borderId="7" xfId="16" applyFont="1" applyBorder="1" applyAlignment="1">
      <alignment horizontal="left" vertical="center" wrapText="1" indent="1"/>
    </xf>
    <xf numFmtId="0" fontId="14" fillId="0" borderId="8" xfId="16" applyFont="1" applyBorder="1" applyAlignment="1">
      <alignment horizontal="left" vertical="center" indent="1"/>
    </xf>
    <xf numFmtId="0" fontId="14" fillId="0" borderId="9" xfId="16" applyFont="1" applyBorder="1" applyAlignment="1">
      <alignment horizontal="left" vertical="center" indent="1"/>
    </xf>
    <xf numFmtId="0" fontId="14" fillId="0" borderId="15" xfId="16" applyFont="1" applyBorder="1" applyAlignment="1">
      <alignment horizontal="left" vertical="center" indent="1"/>
    </xf>
    <xf numFmtId="0" fontId="14" fillId="0" borderId="0" xfId="16" applyFont="1" applyBorder="1" applyAlignment="1">
      <alignment horizontal="left" vertical="center" indent="1"/>
    </xf>
    <xf numFmtId="0" fontId="14" fillId="0" borderId="16" xfId="16" applyFont="1" applyBorder="1" applyAlignment="1">
      <alignment horizontal="left" vertical="center" indent="1"/>
    </xf>
    <xf numFmtId="0" fontId="14" fillId="0" borderId="11" xfId="16" applyFont="1" applyBorder="1" applyAlignment="1">
      <alignment horizontal="left" vertical="center" indent="1"/>
    </xf>
    <xf numFmtId="0" fontId="14" fillId="0" borderId="12" xfId="16" applyFont="1" applyBorder="1" applyAlignment="1">
      <alignment horizontal="left" vertical="center" indent="1"/>
    </xf>
    <xf numFmtId="0" fontId="14" fillId="0" borderId="13" xfId="16" applyFont="1" applyBorder="1" applyAlignment="1">
      <alignment horizontal="left" vertical="center" indent="1"/>
    </xf>
    <xf numFmtId="0" fontId="21" fillId="0" borderId="14" xfId="0" applyFont="1" applyBorder="1" applyAlignment="1">
      <alignment horizontal="center" vertical="center" wrapText="1"/>
    </xf>
    <xf numFmtId="0" fontId="21" fillId="0" borderId="10" xfId="0" applyFont="1" applyBorder="1" applyAlignment="1">
      <alignment horizontal="center" vertical="center" wrapText="1"/>
    </xf>
    <xf numFmtId="0" fontId="22" fillId="0" borderId="2" xfId="16" applyFont="1" applyBorder="1" applyAlignment="1">
      <alignment horizontal="left" vertical="center" wrapText="1" indent="1"/>
    </xf>
    <xf numFmtId="0" fontId="22" fillId="0" borderId="17" xfId="16" applyFont="1" applyBorder="1" applyAlignment="1">
      <alignment horizontal="left" vertical="center" wrapText="1" indent="1"/>
    </xf>
    <xf numFmtId="177" fontId="30" fillId="0" borderId="6" xfId="0" applyNumberFormat="1" applyFont="1" applyBorder="1" applyAlignment="1">
      <alignment horizontal="center" vertical="center"/>
    </xf>
    <xf numFmtId="177" fontId="30" fillId="0" borderId="14" xfId="0" applyNumberFormat="1" applyFont="1" applyBorder="1" applyAlignment="1">
      <alignment horizontal="center" vertical="center"/>
    </xf>
    <xf numFmtId="0" fontId="24" fillId="0" borderId="10" xfId="0" applyFont="1" applyBorder="1" applyAlignment="1">
      <alignment horizontal="center" vertical="center"/>
    </xf>
    <xf numFmtId="0" fontId="7" fillId="2" borderId="30" xfId="0" applyFont="1" applyFill="1" applyBorder="1" applyAlignment="1">
      <alignment horizontal="center" vertical="center" wrapText="1"/>
    </xf>
    <xf numFmtId="0" fontId="7" fillId="2" borderId="31" xfId="0" applyFont="1" applyFill="1" applyBorder="1" applyAlignment="1">
      <alignment horizontal="center" vertical="center" wrapText="1"/>
    </xf>
    <xf numFmtId="0" fontId="7" fillId="2" borderId="32" xfId="0" applyFont="1" applyFill="1" applyBorder="1" applyAlignment="1">
      <alignment horizontal="center" vertical="center" wrapText="1"/>
    </xf>
    <xf numFmtId="0" fontId="14" fillId="0" borderId="37" xfId="0" applyFont="1" applyBorder="1" applyAlignment="1">
      <alignment horizontal="left" vertical="center" wrapText="1" indent="1"/>
    </xf>
    <xf numFmtId="0" fontId="14" fillId="0" borderId="38" xfId="0" applyFont="1" applyBorder="1" applyAlignment="1">
      <alignment horizontal="left" vertical="center" wrapText="1" indent="1"/>
    </xf>
    <xf numFmtId="0" fontId="14" fillId="0" borderId="39" xfId="0" applyFont="1" applyBorder="1" applyAlignment="1">
      <alignment horizontal="left" vertical="center" wrapText="1" indent="1"/>
    </xf>
    <xf numFmtId="176" fontId="23" fillId="0" borderId="42" xfId="63" applyNumberFormat="1" applyFont="1" applyBorder="1" applyAlignment="1">
      <alignment horizontal="center" vertical="center" shrinkToFit="1"/>
    </xf>
    <xf numFmtId="176" fontId="23" fillId="0" borderId="10" xfId="63" applyNumberFormat="1" applyFont="1" applyBorder="1" applyAlignment="1">
      <alignment horizontal="center" vertical="center" shrinkToFit="1"/>
    </xf>
    <xf numFmtId="0" fontId="22" fillId="0" borderId="44" xfId="64" applyFont="1" applyBorder="1" applyAlignment="1">
      <alignment horizontal="left" vertical="center" wrapText="1" indent="1"/>
    </xf>
    <xf numFmtId="0" fontId="22" fillId="0" borderId="45" xfId="64" applyFont="1" applyBorder="1" applyAlignment="1">
      <alignment horizontal="left" vertical="center" wrapText="1" indent="1"/>
    </xf>
    <xf numFmtId="0" fontId="22" fillId="0" borderId="12" xfId="64" applyFont="1" applyBorder="1" applyAlignment="1">
      <alignment horizontal="left" vertical="center" wrapText="1" indent="1"/>
    </xf>
    <xf numFmtId="0" fontId="22" fillId="0" borderId="13" xfId="64" applyFont="1" applyBorder="1" applyAlignment="1">
      <alignment horizontal="left" vertical="center" wrapText="1" indent="1"/>
    </xf>
    <xf numFmtId="0" fontId="7" fillId="0" borderId="6" xfId="0" applyFont="1" applyBorder="1" applyAlignment="1">
      <alignment horizontal="center" vertical="center"/>
    </xf>
    <xf numFmtId="0" fontId="7" fillId="0" borderId="14" xfId="0" applyFont="1" applyBorder="1" applyAlignment="1">
      <alignment horizontal="center" vertical="center"/>
    </xf>
    <xf numFmtId="0" fontId="7" fillId="0" borderId="10" xfId="0" applyFont="1" applyBorder="1" applyAlignment="1">
      <alignment horizontal="center" vertical="center"/>
    </xf>
    <xf numFmtId="0" fontId="14" fillId="0" borderId="7" xfId="17" applyFont="1" applyBorder="1" applyAlignment="1">
      <alignment horizontal="left" vertical="center" wrapText="1" indent="1"/>
    </xf>
    <xf numFmtId="0" fontId="14" fillId="0" borderId="8" xfId="17" applyFont="1" applyBorder="1" applyAlignment="1">
      <alignment horizontal="left" vertical="center" wrapText="1" indent="1"/>
    </xf>
    <xf numFmtId="0" fontId="14" fillId="0" borderId="9" xfId="17" applyFont="1" applyBorder="1" applyAlignment="1">
      <alignment horizontal="left" vertical="center" wrapText="1" indent="1"/>
    </xf>
    <xf numFmtId="0" fontId="14" fillId="0" borderId="15" xfId="17" applyFont="1" applyBorder="1" applyAlignment="1">
      <alignment horizontal="left" vertical="center" wrapText="1" indent="1"/>
    </xf>
    <xf numFmtId="0" fontId="14" fillId="0" borderId="0" xfId="17" applyFont="1" applyBorder="1" applyAlignment="1">
      <alignment horizontal="left" vertical="center" wrapText="1" indent="1"/>
    </xf>
    <xf numFmtId="0" fontId="14" fillId="0" borderId="16" xfId="17" applyFont="1" applyBorder="1" applyAlignment="1">
      <alignment horizontal="left" vertical="center" wrapText="1" indent="1"/>
    </xf>
    <xf numFmtId="0" fontId="14" fillId="0" borderId="11" xfId="17" applyFont="1" applyBorder="1" applyAlignment="1">
      <alignment horizontal="left" vertical="center" wrapText="1" indent="1"/>
    </xf>
    <xf numFmtId="0" fontId="14" fillId="0" borderId="12" xfId="17" applyFont="1" applyBorder="1" applyAlignment="1">
      <alignment horizontal="left" vertical="center" wrapText="1" indent="1"/>
    </xf>
    <xf numFmtId="0" fontId="14" fillId="0" borderId="13" xfId="17" applyFont="1" applyBorder="1" applyAlignment="1">
      <alignment horizontal="left" vertical="center" wrapText="1" indent="1"/>
    </xf>
    <xf numFmtId="0" fontId="14" fillId="0" borderId="8" xfId="0" applyFont="1" applyBorder="1" applyAlignment="1">
      <alignment horizontal="left" vertical="center" indent="1"/>
    </xf>
    <xf numFmtId="0" fontId="14" fillId="0" borderId="9" xfId="0" applyFont="1" applyBorder="1" applyAlignment="1">
      <alignment horizontal="left" vertical="center" indent="1"/>
    </xf>
    <xf numFmtId="0" fontId="14" fillId="0" borderId="15" xfId="0" applyFont="1" applyBorder="1" applyAlignment="1">
      <alignment horizontal="left" vertical="center" indent="1"/>
    </xf>
    <xf numFmtId="0" fontId="14" fillId="0" borderId="0" xfId="0" applyFont="1" applyBorder="1" applyAlignment="1">
      <alignment horizontal="left" vertical="center" indent="1"/>
    </xf>
    <xf numFmtId="0" fontId="14" fillId="0" borderId="16" xfId="0" applyFont="1" applyBorder="1" applyAlignment="1">
      <alignment horizontal="left" vertical="center" indent="1"/>
    </xf>
    <xf numFmtId="0" fontId="14" fillId="0" borderId="11" xfId="0" applyFont="1" applyBorder="1" applyAlignment="1">
      <alignment horizontal="left" vertical="center" indent="1"/>
    </xf>
    <xf numFmtId="0" fontId="14" fillId="0" borderId="12" xfId="0" applyFont="1" applyBorder="1" applyAlignment="1">
      <alignment horizontal="left" vertical="center" indent="1"/>
    </xf>
    <xf numFmtId="0" fontId="14" fillId="0" borderId="13" xfId="0" applyFont="1" applyBorder="1" applyAlignment="1">
      <alignment horizontal="left" vertical="center" indent="1"/>
    </xf>
    <xf numFmtId="176" fontId="23" fillId="0" borderId="6" xfId="63" applyNumberFormat="1" applyFont="1" applyBorder="1" applyAlignment="1">
      <alignment horizontal="center" vertical="center" wrapText="1" shrinkToFit="1"/>
    </xf>
  </cellXfs>
  <cellStyles count="65">
    <cellStyle name="강조색3 2" xfId="42" xr:uid="{00000000-0005-0000-0000-000000000000}"/>
    <cellStyle name="쉼표 [0] 2" xfId="1" xr:uid="{00000000-0005-0000-0000-000001000000}"/>
    <cellStyle name="쉼표 [0] 2 2" xfId="2" xr:uid="{00000000-0005-0000-0000-000002000000}"/>
    <cellStyle name="쉼표 [0] 2 4" xfId="3" xr:uid="{00000000-0005-0000-0000-000003000000}"/>
    <cellStyle name="쉼표 [0] 2 4 2" xfId="52" xr:uid="{00000000-0005-0000-0000-000004000000}"/>
    <cellStyle name="쉼표 [0] 2 5" xfId="4" xr:uid="{00000000-0005-0000-0000-000005000000}"/>
    <cellStyle name="쉼표 [0] 2 5 2" xfId="57" xr:uid="{00000000-0005-0000-0000-000006000000}"/>
    <cellStyle name="쉼표 [0] 3" xfId="5" xr:uid="{00000000-0005-0000-0000-000007000000}"/>
    <cellStyle name="쉼표 [0] 4" xfId="6" xr:uid="{00000000-0005-0000-0000-000008000000}"/>
    <cellStyle name="쉼표 [0] 4 2" xfId="50" xr:uid="{00000000-0005-0000-0000-000009000000}"/>
    <cellStyle name="쉼표 [0] 5" xfId="7" xr:uid="{00000000-0005-0000-0000-00000A000000}"/>
    <cellStyle name="쉼표 [0] 5 2" xfId="56" xr:uid="{00000000-0005-0000-0000-00000B000000}"/>
    <cellStyle name="쉼표 [0] 8" xfId="8" xr:uid="{00000000-0005-0000-0000-00000C000000}"/>
    <cellStyle name="쉼표 [0] 8 2" xfId="62" xr:uid="{00000000-0005-0000-0000-00000D000000}"/>
    <cellStyle name="쉼표 [0] 9" xfId="9" xr:uid="{00000000-0005-0000-0000-00000E000000}"/>
    <cellStyle name="쉼표 [0] 9 2" xfId="59" xr:uid="{00000000-0005-0000-0000-00000F000000}"/>
    <cellStyle name="통화 [0] 2" xfId="10" xr:uid="{00000000-0005-0000-0000-000010000000}"/>
    <cellStyle name="표준" xfId="0" builtinId="0"/>
    <cellStyle name="표준 10" xfId="11" xr:uid="{00000000-0005-0000-0000-000012000000}"/>
    <cellStyle name="표준 10 2" xfId="61" xr:uid="{00000000-0005-0000-0000-000013000000}"/>
    <cellStyle name="표준 10 3" xfId="44" xr:uid="{00000000-0005-0000-0000-000014000000}"/>
    <cellStyle name="표준 11" xfId="12" xr:uid="{00000000-0005-0000-0000-000015000000}"/>
    <cellStyle name="표준 11 2" xfId="13" xr:uid="{00000000-0005-0000-0000-000016000000}"/>
    <cellStyle name="표준 11 2 2" xfId="43" xr:uid="{00000000-0005-0000-0000-000017000000}"/>
    <cellStyle name="표준 11 3" xfId="58" xr:uid="{00000000-0005-0000-0000-000018000000}"/>
    <cellStyle name="표준 12" xfId="14" xr:uid="{00000000-0005-0000-0000-000019000000}"/>
    <cellStyle name="표준 13" xfId="15" xr:uid="{00000000-0005-0000-0000-00001A000000}"/>
    <cellStyle name="표준 14" xfId="39" xr:uid="{00000000-0005-0000-0000-00001B000000}"/>
    <cellStyle name="표준 15" xfId="40" xr:uid="{00000000-0005-0000-0000-00001C000000}"/>
    <cellStyle name="표준 2" xfId="16" xr:uid="{00000000-0005-0000-0000-00001D000000}"/>
    <cellStyle name="표준 2 2" xfId="17" xr:uid="{00000000-0005-0000-0000-00001E000000}"/>
    <cellStyle name="표준 2 2 2" xfId="18" xr:uid="{00000000-0005-0000-0000-00001F000000}"/>
    <cellStyle name="표준 2 2 2 2" xfId="48" xr:uid="{00000000-0005-0000-0000-000020000000}"/>
    <cellStyle name="표준 2 2 3" xfId="19" xr:uid="{00000000-0005-0000-0000-000021000000}"/>
    <cellStyle name="표준 2 3" xfId="20" xr:uid="{00000000-0005-0000-0000-000022000000}"/>
    <cellStyle name="표준 2 4" xfId="21" xr:uid="{00000000-0005-0000-0000-000023000000}"/>
    <cellStyle name="표준 2 4 2" xfId="46" xr:uid="{00000000-0005-0000-0000-000024000000}"/>
    <cellStyle name="표준 3" xfId="22" xr:uid="{00000000-0005-0000-0000-000025000000}"/>
    <cellStyle name="표준 3 2" xfId="23" xr:uid="{00000000-0005-0000-0000-000026000000}"/>
    <cellStyle name="표준 3 2 2" xfId="47" xr:uid="{00000000-0005-0000-0000-000027000000}"/>
    <cellStyle name="표준 3 3" xfId="24" xr:uid="{00000000-0005-0000-0000-000028000000}"/>
    <cellStyle name="표준 3 4" xfId="25" xr:uid="{00000000-0005-0000-0000-000029000000}"/>
    <cellStyle name="표준 3 5" xfId="26" xr:uid="{00000000-0005-0000-0000-00002A000000}"/>
    <cellStyle name="표준 3 6" xfId="45" xr:uid="{00000000-0005-0000-0000-00002B000000}"/>
    <cellStyle name="표준 4" xfId="27" xr:uid="{00000000-0005-0000-0000-00002C000000}"/>
    <cellStyle name="표준 4 2" xfId="28" xr:uid="{00000000-0005-0000-0000-00002D000000}"/>
    <cellStyle name="표준 4 3" xfId="29" xr:uid="{00000000-0005-0000-0000-00002E000000}"/>
    <cellStyle name="표준 4 4" xfId="30" xr:uid="{00000000-0005-0000-0000-00002F000000}"/>
    <cellStyle name="표준 4 4 2" xfId="51" xr:uid="{00000000-0005-0000-0000-000030000000}"/>
    <cellStyle name="표준 4 5" xfId="31" xr:uid="{00000000-0005-0000-0000-000031000000}"/>
    <cellStyle name="표준 4 5 2" xfId="54" xr:uid="{00000000-0005-0000-0000-000032000000}"/>
    <cellStyle name="표준 4 6" xfId="41" xr:uid="{00000000-0005-0000-0000-000033000000}"/>
    <cellStyle name="표준 5" xfId="32" xr:uid="{00000000-0005-0000-0000-000034000000}"/>
    <cellStyle name="표준 6" xfId="33" xr:uid="{00000000-0005-0000-0000-000035000000}"/>
    <cellStyle name="표준 6 2" xfId="34" xr:uid="{00000000-0005-0000-0000-000036000000}"/>
    <cellStyle name="표준 6 2 2" xfId="49" xr:uid="{00000000-0005-0000-0000-000037000000}"/>
    <cellStyle name="표준 7" xfId="35" xr:uid="{00000000-0005-0000-0000-000038000000}"/>
    <cellStyle name="표준 7 2" xfId="36" xr:uid="{00000000-0005-0000-0000-000039000000}"/>
    <cellStyle name="표준 7 3" xfId="55" xr:uid="{00000000-0005-0000-0000-00003A000000}"/>
    <cellStyle name="표준 8" xfId="37" xr:uid="{00000000-0005-0000-0000-00003B000000}"/>
    <cellStyle name="표준 8 2" xfId="53" xr:uid="{00000000-0005-0000-0000-00003C000000}"/>
    <cellStyle name="표준 9" xfId="38" xr:uid="{00000000-0005-0000-0000-00003D000000}"/>
    <cellStyle name="표준 9 2" xfId="60" xr:uid="{00000000-0005-0000-0000-00003E000000}"/>
    <cellStyle name="표준_3월2주레시피(9~14일)" xfId="64" xr:uid="{D73913ED-DDB7-4655-82CD-5852F618ED0C}"/>
    <cellStyle name="표준_양천" xfId="63" xr:uid="{89552233-A1CD-45FA-AF0C-6A173ECB80DC}"/>
  </cellStyles>
  <dxfs count="0"/>
  <tableStyles count="0" defaultTableStyle="TableStyleMedium2" defaultPivotStyle="PivotStyleLight16"/>
  <colors>
    <mruColors>
      <color rgb="FFFFDB9F"/>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17/10/relationships/person" Target="persons/person1.xml"/><Relationship Id="rId1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17" Type="http://schemas.microsoft.com/office/2017/10/relationships/person" Target="persons/person5.xml"/><Relationship Id="rId2" Type="http://schemas.openxmlformats.org/officeDocument/2006/relationships/worksheet" Target="worksheets/sheet2.xml"/><Relationship Id="rId16" Type="http://schemas.microsoft.com/office/2017/10/relationships/person" Target="persons/person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microsoft.com/office/2017/10/relationships/person" Target="persons/person2.xml"/><Relationship Id="rId10" Type="http://schemas.openxmlformats.org/officeDocument/2006/relationships/styles" Target="styles.xml"/><Relationship Id="rId19" Type="http://schemas.microsoft.com/office/2017/10/relationships/person" Target="persons/person0.xml"/><Relationship Id="rId4" Type="http://schemas.openxmlformats.org/officeDocument/2006/relationships/worksheet" Target="worksheets/sheet4.xml"/><Relationship Id="rId9" Type="http://schemas.openxmlformats.org/officeDocument/2006/relationships/theme" Target="theme/theme1.xml"/><Relationship Id="rId14" Type="http://schemas.microsoft.com/office/2017/10/relationships/person" Target="persons/person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A1C2243E-0BE9-429A-9216-E6B017C717B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9A8C1231-CA8F-498F-9529-1D02068CA1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3">
          <a:extLst>
            <a:ext uri="{FF2B5EF4-FFF2-40B4-BE49-F238E27FC236}">
              <a16:creationId xmlns:a16="http://schemas.microsoft.com/office/drawing/2014/main" id="{287E7DD0-218D-4AE2-941B-8670B9354403}"/>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4">
          <a:extLst>
            <a:ext uri="{FF2B5EF4-FFF2-40B4-BE49-F238E27FC236}">
              <a16:creationId xmlns:a16="http://schemas.microsoft.com/office/drawing/2014/main" id="{083F91BF-FACC-453D-B21C-5B857B4D006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5">
          <a:extLst>
            <a:ext uri="{FF2B5EF4-FFF2-40B4-BE49-F238E27FC236}">
              <a16:creationId xmlns:a16="http://schemas.microsoft.com/office/drawing/2014/main" id="{22A73B12-6C17-4614-976B-1E41D49759A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457200</xdr:colOff>
      <xdr:row>5</xdr:row>
      <xdr:rowOff>28575</xdr:rowOff>
    </xdr:from>
    <xdr:to>
      <xdr:col>11</xdr:col>
      <xdr:colOff>781286</xdr:colOff>
      <xdr:row>6</xdr:row>
      <xdr:rowOff>190500</xdr:rowOff>
    </xdr:to>
    <xdr:pic>
      <xdr:nvPicPr>
        <xdr:cNvPr id="7" name="Picture 1">
          <a:extLst>
            <a:ext uri="{FF2B5EF4-FFF2-40B4-BE49-F238E27FC236}">
              <a16:creationId xmlns:a16="http://schemas.microsoft.com/office/drawing/2014/main" id="{41C699DB-BAB7-4C43-B538-4E8CA40008E0}"/>
            </a:ext>
          </a:extLst>
        </xdr:cNvPr>
        <xdr:cNvPicPr>
          <a:picLocks noChangeAspect="1"/>
        </xdr:cNvPicPr>
      </xdr:nvPicPr>
      <xdr:blipFill>
        <a:blip xmlns:r="http://schemas.openxmlformats.org/officeDocument/2006/relationships" r:embed="rId1"/>
        <a:stretch>
          <a:fillRect/>
        </a:stretch>
      </xdr:blipFill>
      <xdr:spPr>
        <a:xfrm>
          <a:off x="6115050" y="1019175"/>
          <a:ext cx="2733911" cy="381000"/>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E9064817-62F8-4246-9226-F0F8F4A7FE23}"/>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8E027C9B-89E6-468F-B34E-536101418291}"/>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3">
          <a:extLst>
            <a:ext uri="{FF2B5EF4-FFF2-40B4-BE49-F238E27FC236}">
              <a16:creationId xmlns:a16="http://schemas.microsoft.com/office/drawing/2014/main" id="{080317A9-6915-43FA-9A36-6BC1FD6A9A2C}"/>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4">
          <a:extLst>
            <a:ext uri="{FF2B5EF4-FFF2-40B4-BE49-F238E27FC236}">
              <a16:creationId xmlns:a16="http://schemas.microsoft.com/office/drawing/2014/main" id="{5434AFB2-F23E-4858-91CF-F6F8B6BC3AD5}"/>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5">
          <a:extLst>
            <a:ext uri="{FF2B5EF4-FFF2-40B4-BE49-F238E27FC236}">
              <a16:creationId xmlns:a16="http://schemas.microsoft.com/office/drawing/2014/main" id="{F76232D6-96C7-419E-99E2-66FD15C5C85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457200</xdr:colOff>
      <xdr:row>5</xdr:row>
      <xdr:rowOff>28575</xdr:rowOff>
    </xdr:from>
    <xdr:to>
      <xdr:col>11</xdr:col>
      <xdr:colOff>781286</xdr:colOff>
      <xdr:row>6</xdr:row>
      <xdr:rowOff>190500</xdr:rowOff>
    </xdr:to>
    <xdr:pic>
      <xdr:nvPicPr>
        <xdr:cNvPr id="7" name="Picture 1">
          <a:extLst>
            <a:ext uri="{FF2B5EF4-FFF2-40B4-BE49-F238E27FC236}">
              <a16:creationId xmlns:a16="http://schemas.microsoft.com/office/drawing/2014/main" id="{9512ADED-52F6-4344-8D76-5FE2950F86DD}"/>
            </a:ext>
          </a:extLst>
        </xdr:cNvPr>
        <xdr:cNvPicPr>
          <a:picLocks noChangeAspect="1"/>
        </xdr:cNvPicPr>
      </xdr:nvPicPr>
      <xdr:blipFill>
        <a:blip xmlns:r="http://schemas.openxmlformats.org/officeDocument/2006/relationships" r:embed="rId1"/>
        <a:stretch>
          <a:fillRect/>
        </a:stretch>
      </xdr:blipFill>
      <xdr:spPr>
        <a:xfrm>
          <a:off x="6115050" y="1019175"/>
          <a:ext cx="2733911" cy="381000"/>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220B3E6F-2A35-483F-B3C5-8691D4CE6744}"/>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8B079EE7-EB5B-4CA6-BE3D-9AE014A8C6F5}"/>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3">
          <a:extLst>
            <a:ext uri="{FF2B5EF4-FFF2-40B4-BE49-F238E27FC236}">
              <a16:creationId xmlns:a16="http://schemas.microsoft.com/office/drawing/2014/main" id="{FFC1A2A3-DE7C-43E8-8351-7F9536E7F59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4">
          <a:extLst>
            <a:ext uri="{FF2B5EF4-FFF2-40B4-BE49-F238E27FC236}">
              <a16:creationId xmlns:a16="http://schemas.microsoft.com/office/drawing/2014/main" id="{E2EFC8BC-BA1C-4287-BFB9-4A269A313CA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5">
          <a:extLst>
            <a:ext uri="{FF2B5EF4-FFF2-40B4-BE49-F238E27FC236}">
              <a16:creationId xmlns:a16="http://schemas.microsoft.com/office/drawing/2014/main" id="{6A7E8013-AB2F-4332-B230-19EA456FE346}"/>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457200</xdr:colOff>
      <xdr:row>5</xdr:row>
      <xdr:rowOff>28575</xdr:rowOff>
    </xdr:from>
    <xdr:to>
      <xdr:col>11</xdr:col>
      <xdr:colOff>781286</xdr:colOff>
      <xdr:row>6</xdr:row>
      <xdr:rowOff>190500</xdr:rowOff>
    </xdr:to>
    <xdr:pic>
      <xdr:nvPicPr>
        <xdr:cNvPr id="7" name="Picture 1">
          <a:extLst>
            <a:ext uri="{FF2B5EF4-FFF2-40B4-BE49-F238E27FC236}">
              <a16:creationId xmlns:a16="http://schemas.microsoft.com/office/drawing/2014/main" id="{F3ABE052-88CE-404A-823E-51DFF43388C2}"/>
            </a:ext>
          </a:extLst>
        </xdr:cNvPr>
        <xdr:cNvPicPr>
          <a:picLocks noChangeAspect="1"/>
        </xdr:cNvPicPr>
      </xdr:nvPicPr>
      <xdr:blipFill>
        <a:blip xmlns:r="http://schemas.openxmlformats.org/officeDocument/2006/relationships" r:embed="rId1"/>
        <a:stretch>
          <a:fillRect/>
        </a:stretch>
      </xdr:blipFill>
      <xdr:spPr>
        <a:xfrm>
          <a:off x="6115050" y="1019175"/>
          <a:ext cx="2733911" cy="381000"/>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000-000002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00000000-0008-0000-0000-000003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3">
          <a:extLst>
            <a:ext uri="{FF2B5EF4-FFF2-40B4-BE49-F238E27FC236}">
              <a16:creationId xmlns:a16="http://schemas.microsoft.com/office/drawing/2014/main" id="{00000000-0008-0000-0000-000004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4">
          <a:extLst>
            <a:ext uri="{FF2B5EF4-FFF2-40B4-BE49-F238E27FC236}">
              <a16:creationId xmlns:a16="http://schemas.microsoft.com/office/drawing/2014/main" id="{00000000-0008-0000-0000-000005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5">
          <a:extLst>
            <a:ext uri="{FF2B5EF4-FFF2-40B4-BE49-F238E27FC236}">
              <a16:creationId xmlns:a16="http://schemas.microsoft.com/office/drawing/2014/main" id="{00000000-0008-0000-0000-000006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457200</xdr:colOff>
      <xdr:row>5</xdr:row>
      <xdr:rowOff>28575</xdr:rowOff>
    </xdr:from>
    <xdr:to>
      <xdr:col>11</xdr:col>
      <xdr:colOff>781286</xdr:colOff>
      <xdr:row>6</xdr:row>
      <xdr:rowOff>190500</xdr:rowOff>
    </xdr:to>
    <xdr:pic>
      <xdr:nvPicPr>
        <xdr:cNvPr id="7" name="Picture 1">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1"/>
        <a:stretch>
          <a:fillRect/>
        </a:stretch>
      </xdr:blipFill>
      <xdr:spPr>
        <a:xfrm>
          <a:off x="6115050" y="1019175"/>
          <a:ext cx="2733911" cy="381000"/>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100-000002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00000000-0008-0000-0100-000003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3">
          <a:extLst>
            <a:ext uri="{FF2B5EF4-FFF2-40B4-BE49-F238E27FC236}">
              <a16:creationId xmlns:a16="http://schemas.microsoft.com/office/drawing/2014/main" id="{00000000-0008-0000-0100-000004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4">
          <a:extLst>
            <a:ext uri="{FF2B5EF4-FFF2-40B4-BE49-F238E27FC236}">
              <a16:creationId xmlns:a16="http://schemas.microsoft.com/office/drawing/2014/main" id="{00000000-0008-0000-0100-000005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5">
          <a:extLst>
            <a:ext uri="{FF2B5EF4-FFF2-40B4-BE49-F238E27FC236}">
              <a16:creationId xmlns:a16="http://schemas.microsoft.com/office/drawing/2014/main" id="{00000000-0008-0000-0100-000006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457200</xdr:colOff>
      <xdr:row>5</xdr:row>
      <xdr:rowOff>28575</xdr:rowOff>
    </xdr:from>
    <xdr:to>
      <xdr:col>11</xdr:col>
      <xdr:colOff>781286</xdr:colOff>
      <xdr:row>6</xdr:row>
      <xdr:rowOff>190500</xdr:rowOff>
    </xdr:to>
    <xdr:pic>
      <xdr:nvPicPr>
        <xdr:cNvPr id="7" name="Picture 1">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1"/>
        <a:stretch>
          <a:fillRect/>
        </a:stretch>
      </xdr:blipFill>
      <xdr:spPr>
        <a:xfrm>
          <a:off x="6115050" y="1019175"/>
          <a:ext cx="2733911" cy="381000"/>
        </a:xfrm>
        <a:prstGeom prst="rect">
          <a:avLst/>
        </a:prstGeom>
        <a:noFill/>
        <a:ln>
          <a:noFill/>
        </a:ln>
        <a:effec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200-000002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00000000-0008-0000-0200-000003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3">
          <a:extLst>
            <a:ext uri="{FF2B5EF4-FFF2-40B4-BE49-F238E27FC236}">
              <a16:creationId xmlns:a16="http://schemas.microsoft.com/office/drawing/2014/main" id="{00000000-0008-0000-0200-000004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4">
          <a:extLst>
            <a:ext uri="{FF2B5EF4-FFF2-40B4-BE49-F238E27FC236}">
              <a16:creationId xmlns:a16="http://schemas.microsoft.com/office/drawing/2014/main" id="{00000000-0008-0000-0200-000005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5">
          <a:extLst>
            <a:ext uri="{FF2B5EF4-FFF2-40B4-BE49-F238E27FC236}">
              <a16:creationId xmlns:a16="http://schemas.microsoft.com/office/drawing/2014/main" id="{00000000-0008-0000-0200-000006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457200</xdr:colOff>
      <xdr:row>5</xdr:row>
      <xdr:rowOff>28575</xdr:rowOff>
    </xdr:from>
    <xdr:to>
      <xdr:col>11</xdr:col>
      <xdr:colOff>781286</xdr:colOff>
      <xdr:row>6</xdr:row>
      <xdr:rowOff>190500</xdr:rowOff>
    </xdr:to>
    <xdr:pic>
      <xdr:nvPicPr>
        <xdr:cNvPr id="8" name="Picture 1">
          <a:extLst>
            <a:ext uri="{FF2B5EF4-FFF2-40B4-BE49-F238E27FC236}">
              <a16:creationId xmlns:a16="http://schemas.microsoft.com/office/drawing/2014/main" id="{00000000-0008-0000-0200-000008000000}"/>
            </a:ext>
          </a:extLst>
        </xdr:cNvPr>
        <xdr:cNvPicPr>
          <a:picLocks noChangeAspect="1"/>
        </xdr:cNvPicPr>
      </xdr:nvPicPr>
      <xdr:blipFill>
        <a:blip xmlns:r="http://schemas.openxmlformats.org/officeDocument/2006/relationships" r:embed="rId1"/>
        <a:stretch>
          <a:fillRect/>
        </a:stretch>
      </xdr:blipFill>
      <xdr:spPr>
        <a:xfrm>
          <a:off x="6115050" y="1019175"/>
          <a:ext cx="2733911" cy="381000"/>
        </a:xfrm>
        <a:prstGeom prst="rect">
          <a:avLst/>
        </a:prstGeom>
        <a:noFill/>
        <a:ln>
          <a:noFill/>
        </a:ln>
        <a:effec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600-000002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00000000-0008-0000-0600-000003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3">
          <a:extLst>
            <a:ext uri="{FF2B5EF4-FFF2-40B4-BE49-F238E27FC236}">
              <a16:creationId xmlns:a16="http://schemas.microsoft.com/office/drawing/2014/main" id="{00000000-0008-0000-0600-000004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4">
          <a:extLst>
            <a:ext uri="{FF2B5EF4-FFF2-40B4-BE49-F238E27FC236}">
              <a16:creationId xmlns:a16="http://schemas.microsoft.com/office/drawing/2014/main" id="{00000000-0008-0000-0600-000005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5">
          <a:extLst>
            <a:ext uri="{FF2B5EF4-FFF2-40B4-BE49-F238E27FC236}">
              <a16:creationId xmlns:a16="http://schemas.microsoft.com/office/drawing/2014/main" id="{00000000-0008-0000-0600-000006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447675</xdr:colOff>
      <xdr:row>5</xdr:row>
      <xdr:rowOff>38100</xdr:rowOff>
    </xdr:from>
    <xdr:to>
      <xdr:col>11</xdr:col>
      <xdr:colOff>771761</xdr:colOff>
      <xdr:row>6</xdr:row>
      <xdr:rowOff>200025</xdr:rowOff>
    </xdr:to>
    <xdr:pic>
      <xdr:nvPicPr>
        <xdr:cNvPr id="7" name="Picture 1">
          <a:extLst>
            <a:ext uri="{FF2B5EF4-FFF2-40B4-BE49-F238E27FC236}">
              <a16:creationId xmlns:a16="http://schemas.microsoft.com/office/drawing/2014/main" id="{00000000-0008-0000-0600-000007000000}"/>
            </a:ext>
          </a:extLst>
        </xdr:cNvPr>
        <xdr:cNvPicPr>
          <a:picLocks noChangeAspect="1"/>
        </xdr:cNvPicPr>
      </xdr:nvPicPr>
      <xdr:blipFill>
        <a:blip xmlns:r="http://schemas.openxmlformats.org/officeDocument/2006/relationships" r:embed="rId1"/>
        <a:stretch>
          <a:fillRect/>
        </a:stretch>
      </xdr:blipFill>
      <xdr:spPr>
        <a:xfrm>
          <a:off x="6105525" y="1028700"/>
          <a:ext cx="2733911" cy="381000"/>
        </a:xfrm>
        <a:prstGeom prst="rect">
          <a:avLst/>
        </a:prstGeom>
        <a:noFill/>
        <a:ln>
          <a:noFill/>
        </a:ln>
        <a:effec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700-000002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00000000-0008-0000-0700-000003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3">
          <a:extLst>
            <a:ext uri="{FF2B5EF4-FFF2-40B4-BE49-F238E27FC236}">
              <a16:creationId xmlns:a16="http://schemas.microsoft.com/office/drawing/2014/main" id="{00000000-0008-0000-0700-000004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4">
          <a:extLst>
            <a:ext uri="{FF2B5EF4-FFF2-40B4-BE49-F238E27FC236}">
              <a16:creationId xmlns:a16="http://schemas.microsoft.com/office/drawing/2014/main" id="{00000000-0008-0000-0700-000005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5">
          <a:extLst>
            <a:ext uri="{FF2B5EF4-FFF2-40B4-BE49-F238E27FC236}">
              <a16:creationId xmlns:a16="http://schemas.microsoft.com/office/drawing/2014/main" id="{00000000-0008-0000-0700-000006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438150</xdr:colOff>
      <xdr:row>5</xdr:row>
      <xdr:rowOff>38100</xdr:rowOff>
    </xdr:from>
    <xdr:to>
      <xdr:col>11</xdr:col>
      <xdr:colOff>762236</xdr:colOff>
      <xdr:row>6</xdr:row>
      <xdr:rowOff>200025</xdr:rowOff>
    </xdr:to>
    <xdr:pic>
      <xdr:nvPicPr>
        <xdr:cNvPr id="7" name="Picture 1">
          <a:extLst>
            <a:ext uri="{FF2B5EF4-FFF2-40B4-BE49-F238E27FC236}">
              <a16:creationId xmlns:a16="http://schemas.microsoft.com/office/drawing/2014/main" id="{00000000-0008-0000-0700-000007000000}"/>
            </a:ext>
          </a:extLst>
        </xdr:cNvPr>
        <xdr:cNvPicPr>
          <a:picLocks noChangeAspect="1"/>
        </xdr:cNvPicPr>
      </xdr:nvPicPr>
      <xdr:blipFill>
        <a:blip xmlns:r="http://schemas.openxmlformats.org/officeDocument/2006/relationships" r:embed="rId1"/>
        <a:stretch>
          <a:fillRect/>
        </a:stretch>
      </xdr:blipFill>
      <xdr:spPr>
        <a:xfrm>
          <a:off x="6096000" y="1028700"/>
          <a:ext cx="2733911" cy="381000"/>
        </a:xfrm>
        <a:prstGeom prst="rect">
          <a:avLst/>
        </a:prstGeom>
        <a:noFill/>
        <a:ln>
          <a:noFill/>
        </a:ln>
        <a:effectLst/>
      </xdr:spPr>
    </xdr:pic>
    <xdr:clientData/>
  </xdr:twoCellAnchor>
</xdr:wsDr>
</file>

<file path=xl/persons/person.xml><?xml version="1.0" encoding="utf-8"?>
<personList xmlns="http://schemas.microsoft.com/office/spreadsheetml/2018/threadedcomments" xmlns:x="http://schemas.openxmlformats.org/spreadsheetml/2006/main"/>
</file>

<file path=xl/persons/person0.xml><?xml version="1.0" encoding="utf-8"?>
<personList xmlns="http://schemas.microsoft.com/office/spreadsheetml/2018/threadedcomments" xmlns:x="http://schemas.openxmlformats.org/spreadsheetml/2006/main"/>
</file>

<file path=xl/persons/person1.xml><?xml version="1.0" encoding="utf-8"?>
<personList xmlns="http://schemas.microsoft.com/office/spreadsheetml/2018/threadedcomments" xmlns:x="http://schemas.openxmlformats.org/spreadsheetml/2006/main"/>
</file>

<file path=xl/persons/person2.xml><?xml version="1.0" encoding="utf-8"?>
<personList xmlns="http://schemas.microsoft.com/office/spreadsheetml/2018/threadedcomments" xmlns:x="http://schemas.openxmlformats.org/spreadsheetml/2006/main"/>
</file>

<file path=xl/persons/person3.xml><?xml version="1.0" encoding="utf-8"?>
<personList xmlns="http://schemas.microsoft.com/office/spreadsheetml/2018/threadedcomments" xmlns:x="http://schemas.openxmlformats.org/spreadsheetml/2006/main"/>
</file>

<file path=xl/persons/person4.xml><?xml version="1.0" encoding="utf-8"?>
<personList xmlns="http://schemas.microsoft.com/office/spreadsheetml/2018/threadedcomments" xmlns:x="http://schemas.openxmlformats.org/spreadsheetml/2006/main"/>
</file>

<file path=xl/persons/person5.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A1BE88-513F-46EA-B446-40A22F4FD731}">
  <sheetPr>
    <pageSetUpPr fitToPage="1"/>
  </sheetPr>
  <dimension ref="A1:L360"/>
  <sheetViews>
    <sheetView tabSelected="1"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271" t="s">
        <v>73</v>
      </c>
      <c r="B1" s="272"/>
      <c r="C1" s="272"/>
      <c r="D1" s="272"/>
      <c r="E1" s="272"/>
      <c r="F1" s="272"/>
      <c r="G1" s="272"/>
      <c r="H1" s="272"/>
      <c r="I1" s="272"/>
      <c r="J1" s="272"/>
      <c r="K1" s="272"/>
      <c r="L1" s="272"/>
    </row>
    <row r="2" spans="1:12" ht="15.75" customHeight="1">
      <c r="A2" s="272"/>
      <c r="B2" s="272"/>
      <c r="C2" s="272"/>
      <c r="D2" s="272"/>
      <c r="E2" s="272"/>
      <c r="F2" s="272"/>
      <c r="G2" s="272"/>
      <c r="H2" s="272"/>
      <c r="I2" s="272"/>
      <c r="J2" s="272"/>
      <c r="K2" s="272"/>
      <c r="L2" s="272"/>
    </row>
    <row r="3" spans="1:12" ht="15.75" customHeight="1">
      <c r="A3" s="272"/>
      <c r="B3" s="272"/>
      <c r="C3" s="272"/>
      <c r="D3" s="272"/>
      <c r="E3" s="272"/>
      <c r="F3" s="272"/>
      <c r="G3" s="272"/>
      <c r="H3" s="272"/>
      <c r="I3" s="272"/>
      <c r="J3" s="272"/>
      <c r="K3" s="272"/>
      <c r="L3" s="272"/>
    </row>
    <row r="4" spans="1:12" ht="13.5" customHeight="1">
      <c r="B4" s="4"/>
      <c r="D4" s="4"/>
      <c r="E4"/>
      <c r="F4"/>
      <c r="G4"/>
    </row>
    <row r="5" spans="1:12" ht="17.25" customHeight="1">
      <c r="A5" s="273" t="s">
        <v>8</v>
      </c>
      <c r="B5" s="273"/>
      <c r="C5" s="8"/>
      <c r="E5" s="2"/>
      <c r="G5" s="4"/>
    </row>
    <row r="6" spans="1:12" ht="17.25" customHeight="1">
      <c r="A6" s="113" t="s">
        <v>9</v>
      </c>
      <c r="B6" s="33"/>
      <c r="C6" s="8"/>
      <c r="E6" s="2"/>
      <c r="G6" s="4"/>
    </row>
    <row r="7" spans="1:12" ht="17.25" customHeight="1">
      <c r="A7" s="113" t="s">
        <v>10</v>
      </c>
      <c r="B7" s="34"/>
      <c r="D7" s="2" t="s">
        <v>5</v>
      </c>
    </row>
    <row r="8" spans="1:12" ht="17.25" customHeight="1" thickBot="1">
      <c r="A8" s="9"/>
    </row>
    <row r="9" spans="1:12" ht="30" customHeight="1" thickBot="1">
      <c r="A9" s="11" t="s">
        <v>0</v>
      </c>
      <c r="B9" s="13" t="s">
        <v>4</v>
      </c>
      <c r="C9" s="12" t="s">
        <v>1</v>
      </c>
      <c r="D9" s="13" t="s">
        <v>6</v>
      </c>
      <c r="E9" s="13" t="s">
        <v>7</v>
      </c>
      <c r="F9" s="13" t="s">
        <v>2</v>
      </c>
      <c r="G9" s="274" t="s">
        <v>3</v>
      </c>
      <c r="H9" s="274"/>
      <c r="I9" s="274"/>
      <c r="J9" s="274"/>
      <c r="K9" s="274"/>
      <c r="L9" s="275"/>
    </row>
    <row r="10" spans="1:12" s="2" customFormat="1" ht="20.100000000000001" customHeight="1">
      <c r="A10" s="235" t="s">
        <v>13</v>
      </c>
      <c r="B10" s="276" t="s">
        <v>79</v>
      </c>
      <c r="C10" s="122" t="s">
        <v>18</v>
      </c>
      <c r="D10" s="61">
        <f t="shared" ref="D10:D38" si="0">E10*0.65</f>
        <v>33.800000000000004</v>
      </c>
      <c r="E10" s="62">
        <v>52</v>
      </c>
      <c r="F10" s="63">
        <f t="shared" ref="F10:F17" si="1">($B$6*D10)+($B$7*E10)</f>
        <v>0</v>
      </c>
      <c r="G10" s="278" t="s">
        <v>40</v>
      </c>
      <c r="H10" s="279"/>
      <c r="I10" s="279"/>
      <c r="J10" s="279"/>
      <c r="K10" s="279"/>
      <c r="L10" s="280"/>
    </row>
    <row r="11" spans="1:12" s="2" customFormat="1" ht="20.100000000000001" customHeight="1">
      <c r="A11" s="233"/>
      <c r="B11" s="277"/>
      <c r="C11" s="116" t="s">
        <v>80</v>
      </c>
      <c r="D11" s="32">
        <f t="shared" si="0"/>
        <v>1.9500000000000002</v>
      </c>
      <c r="E11" s="14">
        <v>3</v>
      </c>
      <c r="F11" s="15">
        <f t="shared" si="1"/>
        <v>0</v>
      </c>
      <c r="G11" s="264"/>
      <c r="H11" s="259"/>
      <c r="I11" s="259"/>
      <c r="J11" s="259"/>
      <c r="K11" s="259"/>
      <c r="L11" s="260"/>
    </row>
    <row r="12" spans="1:12" s="2" customFormat="1" ht="20.100000000000001" customHeight="1">
      <c r="A12" s="233"/>
      <c r="B12" s="267" t="s">
        <v>84</v>
      </c>
      <c r="C12" s="18" t="s">
        <v>81</v>
      </c>
      <c r="D12" s="39">
        <f t="shared" si="0"/>
        <v>6.5</v>
      </c>
      <c r="E12" s="35">
        <v>10</v>
      </c>
      <c r="F12" s="39">
        <f t="shared" si="1"/>
        <v>0</v>
      </c>
      <c r="G12" s="269" t="s">
        <v>208</v>
      </c>
      <c r="H12" s="269"/>
      <c r="I12" s="269"/>
      <c r="J12" s="269"/>
      <c r="K12" s="269"/>
      <c r="L12" s="270"/>
    </row>
    <row r="13" spans="1:12" s="2" customFormat="1" ht="20.100000000000001" customHeight="1">
      <c r="A13" s="233"/>
      <c r="B13" s="268"/>
      <c r="C13" s="19" t="s">
        <v>21</v>
      </c>
      <c r="D13" s="47">
        <f t="shared" si="0"/>
        <v>6.5</v>
      </c>
      <c r="E13" s="31">
        <v>10</v>
      </c>
      <c r="F13" s="47">
        <f t="shared" si="1"/>
        <v>0</v>
      </c>
      <c r="G13" s="269"/>
      <c r="H13" s="269"/>
      <c r="I13" s="269"/>
      <c r="J13" s="269"/>
      <c r="K13" s="269"/>
      <c r="L13" s="270"/>
    </row>
    <row r="14" spans="1:12" s="2" customFormat="1" ht="20.100000000000001" customHeight="1">
      <c r="A14" s="233"/>
      <c r="B14" s="268"/>
      <c r="C14" s="19" t="s">
        <v>82</v>
      </c>
      <c r="D14" s="47">
        <f t="shared" si="0"/>
        <v>6.5</v>
      </c>
      <c r="E14" s="31">
        <v>10</v>
      </c>
      <c r="F14" s="47">
        <f t="shared" si="1"/>
        <v>0</v>
      </c>
      <c r="G14" s="269"/>
      <c r="H14" s="269"/>
      <c r="I14" s="269"/>
      <c r="J14" s="269"/>
      <c r="K14" s="269"/>
      <c r="L14" s="270"/>
    </row>
    <row r="15" spans="1:12" s="2" customFormat="1" ht="20.100000000000001" customHeight="1">
      <c r="A15" s="233"/>
      <c r="B15" s="268"/>
      <c r="C15" s="19" t="s">
        <v>70</v>
      </c>
      <c r="D15" s="47">
        <f t="shared" si="0"/>
        <v>1.9500000000000002</v>
      </c>
      <c r="E15" s="31">
        <v>3</v>
      </c>
      <c r="F15" s="47">
        <f t="shared" si="1"/>
        <v>0</v>
      </c>
      <c r="G15" s="269"/>
      <c r="H15" s="269"/>
      <c r="I15" s="269"/>
      <c r="J15" s="269"/>
      <c r="K15" s="269"/>
      <c r="L15" s="270"/>
    </row>
    <row r="16" spans="1:12" s="2" customFormat="1" ht="20.100000000000001" customHeight="1">
      <c r="A16" s="233"/>
      <c r="B16" s="268"/>
      <c r="C16" s="19" t="s">
        <v>41</v>
      </c>
      <c r="D16" s="47">
        <f t="shared" si="0"/>
        <v>0.65</v>
      </c>
      <c r="E16" s="31">
        <v>1</v>
      </c>
      <c r="F16" s="47">
        <f t="shared" si="1"/>
        <v>0</v>
      </c>
      <c r="G16" s="269"/>
      <c r="H16" s="269"/>
      <c r="I16" s="269"/>
      <c r="J16" s="269"/>
      <c r="K16" s="269"/>
      <c r="L16" s="270"/>
    </row>
    <row r="17" spans="1:12" s="2" customFormat="1" ht="20.100000000000001" customHeight="1">
      <c r="A17" s="233"/>
      <c r="B17" s="268"/>
      <c r="C17" s="20" t="s">
        <v>20</v>
      </c>
      <c r="D17" s="36">
        <f t="shared" si="0"/>
        <v>0.65</v>
      </c>
      <c r="E17" s="15">
        <v>1</v>
      </c>
      <c r="F17" s="36">
        <f t="shared" si="1"/>
        <v>0</v>
      </c>
      <c r="G17" s="269"/>
      <c r="H17" s="269"/>
      <c r="I17" s="269"/>
      <c r="J17" s="269"/>
      <c r="K17" s="269"/>
      <c r="L17" s="270"/>
    </row>
    <row r="18" spans="1:12" s="2" customFormat="1" ht="20.100000000000001" customHeight="1">
      <c r="A18" s="233"/>
      <c r="B18" s="254" t="s">
        <v>85</v>
      </c>
      <c r="C18" s="18" t="s">
        <v>82</v>
      </c>
      <c r="D18" s="39">
        <f t="shared" si="0"/>
        <v>6.5</v>
      </c>
      <c r="E18" s="35">
        <v>10</v>
      </c>
      <c r="F18" s="35">
        <f>($B$6*D18)+($B$7*E18)</f>
        <v>0</v>
      </c>
      <c r="G18" s="255" t="s">
        <v>83</v>
      </c>
      <c r="H18" s="255"/>
      <c r="I18" s="255"/>
      <c r="J18" s="255"/>
      <c r="K18" s="255"/>
      <c r="L18" s="256"/>
    </row>
    <row r="19" spans="1:12" s="2" customFormat="1" ht="20.100000000000001" customHeight="1">
      <c r="A19" s="233"/>
      <c r="B19" s="240"/>
      <c r="C19" s="19" t="s">
        <v>38</v>
      </c>
      <c r="D19" s="47">
        <f t="shared" si="0"/>
        <v>9.75</v>
      </c>
      <c r="E19" s="31">
        <v>15</v>
      </c>
      <c r="F19" s="31">
        <f>($B$6*D19)+($B$7*E19)</f>
        <v>0</v>
      </c>
      <c r="G19" s="257"/>
      <c r="H19" s="257"/>
      <c r="I19" s="257"/>
      <c r="J19" s="257"/>
      <c r="K19" s="257"/>
      <c r="L19" s="258"/>
    </row>
    <row r="20" spans="1:12" s="2" customFormat="1" ht="20.100000000000001" customHeight="1">
      <c r="A20" s="233"/>
      <c r="B20" s="240"/>
      <c r="C20" s="19" t="s">
        <v>21</v>
      </c>
      <c r="D20" s="47">
        <f t="shared" si="0"/>
        <v>3.25</v>
      </c>
      <c r="E20" s="31">
        <v>5</v>
      </c>
      <c r="F20" s="31">
        <f t="shared" ref="F20:F24" si="2">($B$6*D20)+($B$7*E20)</f>
        <v>0</v>
      </c>
      <c r="G20" s="257"/>
      <c r="H20" s="257"/>
      <c r="I20" s="257"/>
      <c r="J20" s="257"/>
      <c r="K20" s="257"/>
      <c r="L20" s="258"/>
    </row>
    <row r="21" spans="1:12" s="2" customFormat="1" ht="20.100000000000001" customHeight="1">
      <c r="A21" s="233"/>
      <c r="B21" s="240"/>
      <c r="C21" s="19" t="s">
        <v>45</v>
      </c>
      <c r="D21" s="47">
        <f t="shared" si="0"/>
        <v>1.3</v>
      </c>
      <c r="E21" s="31">
        <v>2</v>
      </c>
      <c r="F21" s="31">
        <f t="shared" si="2"/>
        <v>0</v>
      </c>
      <c r="G21" s="257"/>
      <c r="H21" s="257"/>
      <c r="I21" s="257"/>
      <c r="J21" s="257"/>
      <c r="K21" s="257"/>
      <c r="L21" s="258"/>
    </row>
    <row r="22" spans="1:12" s="2" customFormat="1" ht="20.100000000000001" customHeight="1">
      <c r="A22" s="233"/>
      <c r="B22" s="240"/>
      <c r="C22" s="19" t="s">
        <v>22</v>
      </c>
      <c r="D22" s="47">
        <f t="shared" si="0"/>
        <v>0.32500000000000001</v>
      </c>
      <c r="E22" s="31">
        <v>0.5</v>
      </c>
      <c r="F22" s="31">
        <f t="shared" si="2"/>
        <v>0</v>
      </c>
      <c r="G22" s="257"/>
      <c r="H22" s="257"/>
      <c r="I22" s="257"/>
      <c r="J22" s="257"/>
      <c r="K22" s="257"/>
      <c r="L22" s="258"/>
    </row>
    <row r="23" spans="1:12" s="2" customFormat="1" ht="20.100000000000001" customHeight="1">
      <c r="A23" s="233"/>
      <c r="B23" s="240"/>
      <c r="C23" s="19" t="s">
        <v>70</v>
      </c>
      <c r="D23" s="47">
        <f t="shared" si="0"/>
        <v>1.9500000000000002</v>
      </c>
      <c r="E23" s="31">
        <v>3</v>
      </c>
      <c r="F23" s="31">
        <f t="shared" si="2"/>
        <v>0</v>
      </c>
      <c r="G23" s="257"/>
      <c r="H23" s="257"/>
      <c r="I23" s="257"/>
      <c r="J23" s="257"/>
      <c r="K23" s="257"/>
      <c r="L23" s="258"/>
    </row>
    <row r="24" spans="1:12" s="2" customFormat="1" ht="20.100000000000001" customHeight="1">
      <c r="A24" s="233"/>
      <c r="B24" s="240"/>
      <c r="C24" s="19" t="s">
        <v>41</v>
      </c>
      <c r="D24" s="47">
        <f t="shared" si="0"/>
        <v>0.65</v>
      </c>
      <c r="E24" s="31">
        <v>1</v>
      </c>
      <c r="F24" s="31">
        <f t="shared" si="2"/>
        <v>0</v>
      </c>
      <c r="G24" s="257"/>
      <c r="H24" s="257"/>
      <c r="I24" s="257"/>
      <c r="J24" s="257"/>
      <c r="K24" s="257"/>
      <c r="L24" s="258"/>
    </row>
    <row r="25" spans="1:12" s="2" customFormat="1" ht="20.100000000000001" customHeight="1">
      <c r="A25" s="233"/>
      <c r="B25" s="241"/>
      <c r="C25" s="20" t="s">
        <v>20</v>
      </c>
      <c r="D25" s="36">
        <f t="shared" si="0"/>
        <v>0.65</v>
      </c>
      <c r="E25" s="15">
        <v>1</v>
      </c>
      <c r="F25" s="15">
        <f>($B$6*D25)+($B$7*E25)</f>
        <v>0</v>
      </c>
      <c r="G25" s="259"/>
      <c r="H25" s="259"/>
      <c r="I25" s="259"/>
      <c r="J25" s="259"/>
      <c r="K25" s="259"/>
      <c r="L25" s="260"/>
    </row>
    <row r="26" spans="1:12" s="2" customFormat="1" ht="20.100000000000001" customHeight="1">
      <c r="A26" s="233"/>
      <c r="B26" s="261" t="s">
        <v>88</v>
      </c>
      <c r="C26" s="114" t="s">
        <v>86</v>
      </c>
      <c r="D26" s="21">
        <f t="shared" si="0"/>
        <v>13</v>
      </c>
      <c r="E26" s="21">
        <v>20</v>
      </c>
      <c r="F26" s="44">
        <f t="shared" ref="F26:F46" si="3">($B$6*D26)+($B$7*E26)</f>
        <v>0</v>
      </c>
      <c r="G26" s="262" t="s">
        <v>87</v>
      </c>
      <c r="H26" s="255"/>
      <c r="I26" s="255"/>
      <c r="J26" s="255"/>
      <c r="K26" s="255"/>
      <c r="L26" s="256"/>
    </row>
    <row r="27" spans="1:12" s="2" customFormat="1" ht="20.100000000000001" customHeight="1">
      <c r="A27" s="233"/>
      <c r="B27" s="240"/>
      <c r="C27" s="58" t="s">
        <v>82</v>
      </c>
      <c r="D27" s="21">
        <f t="shared" si="0"/>
        <v>9.75</v>
      </c>
      <c r="E27" s="21">
        <v>15</v>
      </c>
      <c r="F27" s="45">
        <f t="shared" si="3"/>
        <v>0</v>
      </c>
      <c r="G27" s="263"/>
      <c r="H27" s="257"/>
      <c r="I27" s="257"/>
      <c r="J27" s="257"/>
      <c r="K27" s="257"/>
      <c r="L27" s="258"/>
    </row>
    <row r="28" spans="1:12" s="2" customFormat="1" ht="20.100000000000001" customHeight="1">
      <c r="A28" s="233"/>
      <c r="B28" s="240"/>
      <c r="C28" s="58" t="s">
        <v>21</v>
      </c>
      <c r="D28" s="21">
        <f t="shared" si="0"/>
        <v>4.55</v>
      </c>
      <c r="E28" s="21">
        <v>7</v>
      </c>
      <c r="F28" s="45">
        <f t="shared" si="3"/>
        <v>0</v>
      </c>
      <c r="G28" s="263"/>
      <c r="H28" s="257"/>
      <c r="I28" s="257"/>
      <c r="J28" s="257"/>
      <c r="K28" s="257"/>
      <c r="L28" s="258"/>
    </row>
    <row r="29" spans="1:12" s="2" customFormat="1" ht="20.100000000000001" customHeight="1">
      <c r="A29" s="233"/>
      <c r="B29" s="240"/>
      <c r="C29" s="58" t="s">
        <v>27</v>
      </c>
      <c r="D29" s="21">
        <f t="shared" si="0"/>
        <v>4.55</v>
      </c>
      <c r="E29" s="21">
        <v>7</v>
      </c>
      <c r="F29" s="45">
        <f t="shared" si="3"/>
        <v>0</v>
      </c>
      <c r="G29" s="263"/>
      <c r="H29" s="257"/>
      <c r="I29" s="257"/>
      <c r="J29" s="257"/>
      <c r="K29" s="257"/>
      <c r="L29" s="258"/>
    </row>
    <row r="30" spans="1:12" s="2" customFormat="1" ht="20.100000000000001" customHeight="1">
      <c r="A30" s="233"/>
      <c r="B30" s="240"/>
      <c r="C30" s="58" t="s">
        <v>47</v>
      </c>
      <c r="D30" s="21">
        <f t="shared" si="0"/>
        <v>2.6</v>
      </c>
      <c r="E30" s="21">
        <v>4</v>
      </c>
      <c r="F30" s="45">
        <f t="shared" si="3"/>
        <v>0</v>
      </c>
      <c r="G30" s="263"/>
      <c r="H30" s="257"/>
      <c r="I30" s="257"/>
      <c r="J30" s="257"/>
      <c r="K30" s="257"/>
      <c r="L30" s="258"/>
    </row>
    <row r="31" spans="1:12" ht="20.100000000000001" customHeight="1">
      <c r="A31" s="233"/>
      <c r="B31" s="240"/>
      <c r="C31" s="58" t="s">
        <v>32</v>
      </c>
      <c r="D31" s="21">
        <f t="shared" si="0"/>
        <v>4.55</v>
      </c>
      <c r="E31" s="21">
        <v>7</v>
      </c>
      <c r="F31" s="45">
        <f t="shared" si="3"/>
        <v>0</v>
      </c>
      <c r="G31" s="263"/>
      <c r="H31" s="257"/>
      <c r="I31" s="257"/>
      <c r="J31" s="257"/>
      <c r="K31" s="257"/>
      <c r="L31" s="258"/>
    </row>
    <row r="32" spans="1:12" ht="20.100000000000001" customHeight="1">
      <c r="A32" s="233"/>
      <c r="B32" s="240"/>
      <c r="C32" s="58" t="s">
        <v>26</v>
      </c>
      <c r="D32" s="21">
        <f t="shared" si="0"/>
        <v>6.5000000000000002E-2</v>
      </c>
      <c r="E32" s="21">
        <v>0.1</v>
      </c>
      <c r="F32" s="45">
        <f t="shared" si="3"/>
        <v>0</v>
      </c>
      <c r="G32" s="263"/>
      <c r="H32" s="257"/>
      <c r="I32" s="257"/>
      <c r="J32" s="257"/>
      <c r="K32" s="257"/>
      <c r="L32" s="258"/>
    </row>
    <row r="33" spans="1:12" ht="20.100000000000001" customHeight="1">
      <c r="A33" s="233"/>
      <c r="B33" s="241"/>
      <c r="C33" s="117" t="s">
        <v>43</v>
      </c>
      <c r="D33" s="17">
        <f t="shared" si="0"/>
        <v>2.6</v>
      </c>
      <c r="E33" s="17">
        <v>4</v>
      </c>
      <c r="F33" s="59">
        <f t="shared" si="3"/>
        <v>0</v>
      </c>
      <c r="G33" s="264"/>
      <c r="H33" s="259"/>
      <c r="I33" s="259"/>
      <c r="J33" s="259"/>
      <c r="K33" s="259"/>
      <c r="L33" s="260"/>
    </row>
    <row r="34" spans="1:12" ht="20.100000000000001" customHeight="1">
      <c r="A34" s="233"/>
      <c r="B34" s="261" t="s">
        <v>89</v>
      </c>
      <c r="C34" s="118" t="s">
        <v>90</v>
      </c>
      <c r="D34" s="67">
        <f t="shared" si="0"/>
        <v>3.25</v>
      </c>
      <c r="E34" s="67">
        <v>5</v>
      </c>
      <c r="F34" s="80">
        <f t="shared" si="3"/>
        <v>0</v>
      </c>
      <c r="G34" s="262" t="s">
        <v>91</v>
      </c>
      <c r="H34" s="255"/>
      <c r="I34" s="255"/>
      <c r="J34" s="255"/>
      <c r="K34" s="255"/>
      <c r="L34" s="256"/>
    </row>
    <row r="35" spans="1:12" ht="20.100000000000001" customHeight="1">
      <c r="A35" s="233"/>
      <c r="B35" s="265"/>
      <c r="C35" s="119" t="s">
        <v>22</v>
      </c>
      <c r="D35" s="68">
        <f t="shared" si="0"/>
        <v>0.13</v>
      </c>
      <c r="E35" s="68">
        <v>0.2</v>
      </c>
      <c r="F35" s="81">
        <f t="shared" si="3"/>
        <v>0</v>
      </c>
      <c r="G35" s="263"/>
      <c r="H35" s="257"/>
      <c r="I35" s="257"/>
      <c r="J35" s="257"/>
      <c r="K35" s="257"/>
      <c r="L35" s="258"/>
    </row>
    <row r="36" spans="1:12" s="2" customFormat="1" ht="20.100000000000001" customHeight="1">
      <c r="A36" s="233"/>
      <c r="B36" s="265"/>
      <c r="C36" s="119" t="s">
        <v>23</v>
      </c>
      <c r="D36" s="68">
        <f t="shared" si="0"/>
        <v>0.65</v>
      </c>
      <c r="E36" s="68">
        <v>1</v>
      </c>
      <c r="F36" s="81">
        <f>($B$6*D36)+($B$7*E36)</f>
        <v>0</v>
      </c>
      <c r="G36" s="263"/>
      <c r="H36" s="257"/>
      <c r="I36" s="257"/>
      <c r="J36" s="257"/>
      <c r="K36" s="257"/>
      <c r="L36" s="258"/>
    </row>
    <row r="37" spans="1:12" s="2" customFormat="1" ht="20.100000000000001" customHeight="1">
      <c r="A37" s="233"/>
      <c r="B37" s="265"/>
      <c r="C37" s="119" t="s">
        <v>42</v>
      </c>
      <c r="D37" s="68">
        <f t="shared" si="0"/>
        <v>0.65</v>
      </c>
      <c r="E37" s="68">
        <v>1</v>
      </c>
      <c r="F37" s="81">
        <f t="shared" si="3"/>
        <v>0</v>
      </c>
      <c r="G37" s="263"/>
      <c r="H37" s="257"/>
      <c r="I37" s="257"/>
      <c r="J37" s="257"/>
      <c r="K37" s="257"/>
      <c r="L37" s="258"/>
    </row>
    <row r="38" spans="1:12" s="2" customFormat="1" ht="20.100000000000001" customHeight="1">
      <c r="A38" s="233"/>
      <c r="B38" s="266"/>
      <c r="C38" s="120" t="s">
        <v>43</v>
      </c>
      <c r="D38" s="69">
        <f t="shared" si="0"/>
        <v>1.3</v>
      </c>
      <c r="E38" s="69">
        <v>2</v>
      </c>
      <c r="F38" s="82">
        <f t="shared" si="3"/>
        <v>0</v>
      </c>
      <c r="G38" s="264"/>
      <c r="H38" s="259"/>
      <c r="I38" s="259"/>
      <c r="J38" s="259"/>
      <c r="K38" s="259"/>
      <c r="L38" s="260"/>
    </row>
    <row r="39" spans="1:12" s="2" customFormat="1" ht="39.950000000000003" customHeight="1">
      <c r="A39" s="236"/>
      <c r="B39" s="40" t="s">
        <v>28</v>
      </c>
      <c r="C39" s="22" t="s">
        <v>29</v>
      </c>
      <c r="D39" s="23">
        <v>14</v>
      </c>
      <c r="E39" s="24">
        <v>20</v>
      </c>
      <c r="F39" s="25">
        <f t="shared" si="3"/>
        <v>0</v>
      </c>
      <c r="G39" s="237" t="s">
        <v>36</v>
      </c>
      <c r="H39" s="238"/>
      <c r="I39" s="238"/>
      <c r="J39" s="238"/>
      <c r="K39" s="238"/>
      <c r="L39" s="239"/>
    </row>
    <row r="40" spans="1:12" s="2" customFormat="1" ht="20.100000000000001" customHeight="1">
      <c r="A40" s="233" t="s">
        <v>14</v>
      </c>
      <c r="B40" s="240" t="s">
        <v>92</v>
      </c>
      <c r="C40" s="19" t="s">
        <v>18</v>
      </c>
      <c r="D40" s="47">
        <f t="shared" ref="D40:D46" si="4">E40*0.65</f>
        <v>13</v>
      </c>
      <c r="E40" s="31">
        <v>20</v>
      </c>
      <c r="F40" s="47">
        <f t="shared" si="3"/>
        <v>0</v>
      </c>
      <c r="G40" s="242" t="s">
        <v>93</v>
      </c>
      <c r="H40" s="243"/>
      <c r="I40" s="243"/>
      <c r="J40" s="243"/>
      <c r="K40" s="243"/>
      <c r="L40" s="244"/>
    </row>
    <row r="41" spans="1:12" s="2" customFormat="1" ht="20.100000000000001" customHeight="1">
      <c r="A41" s="233"/>
      <c r="B41" s="240"/>
      <c r="C41" s="19" t="s">
        <v>72</v>
      </c>
      <c r="D41" s="47">
        <f t="shared" si="4"/>
        <v>3.25</v>
      </c>
      <c r="E41" s="31">
        <v>5</v>
      </c>
      <c r="F41" s="47">
        <f t="shared" si="3"/>
        <v>0</v>
      </c>
      <c r="G41" s="242"/>
      <c r="H41" s="243"/>
      <c r="I41" s="243"/>
      <c r="J41" s="243"/>
      <c r="K41" s="243"/>
      <c r="L41" s="244"/>
    </row>
    <row r="42" spans="1:12" s="2" customFormat="1" ht="20.100000000000001" customHeight="1">
      <c r="A42" s="233"/>
      <c r="B42" s="240"/>
      <c r="C42" s="19" t="s">
        <v>25</v>
      </c>
      <c r="D42" s="47">
        <f t="shared" si="4"/>
        <v>0.32500000000000001</v>
      </c>
      <c r="E42" s="31">
        <v>0.5</v>
      </c>
      <c r="F42" s="47">
        <f t="shared" si="3"/>
        <v>0</v>
      </c>
      <c r="G42" s="242"/>
      <c r="H42" s="243"/>
      <c r="I42" s="243"/>
      <c r="J42" s="243"/>
      <c r="K42" s="243"/>
      <c r="L42" s="244"/>
    </row>
    <row r="43" spans="1:12" s="2" customFormat="1" ht="20.100000000000001" customHeight="1">
      <c r="A43" s="233"/>
      <c r="B43" s="241"/>
      <c r="C43" s="20" t="s">
        <v>26</v>
      </c>
      <c r="D43" s="36">
        <f t="shared" si="4"/>
        <v>0.65</v>
      </c>
      <c r="E43" s="15">
        <v>1</v>
      </c>
      <c r="F43" s="36">
        <f t="shared" si="3"/>
        <v>0</v>
      </c>
      <c r="G43" s="245"/>
      <c r="H43" s="246"/>
      <c r="I43" s="246"/>
      <c r="J43" s="246"/>
      <c r="K43" s="246"/>
      <c r="L43" s="247"/>
    </row>
    <row r="44" spans="1:12" s="2" customFormat="1" ht="20.100000000000001" customHeight="1">
      <c r="A44" s="233"/>
      <c r="B44" s="112" t="s">
        <v>49</v>
      </c>
      <c r="C44" s="73" t="s">
        <v>49</v>
      </c>
      <c r="D44" s="30">
        <f t="shared" si="4"/>
        <v>65</v>
      </c>
      <c r="E44" s="74">
        <v>100</v>
      </c>
      <c r="F44" s="25">
        <f t="shared" si="3"/>
        <v>0</v>
      </c>
      <c r="G44" s="248"/>
      <c r="H44" s="249"/>
      <c r="I44" s="249"/>
      <c r="J44" s="249"/>
      <c r="K44" s="249"/>
      <c r="L44" s="250"/>
    </row>
    <row r="45" spans="1:12" s="2" customFormat="1" ht="20.100000000000001" customHeight="1">
      <c r="A45" s="233"/>
      <c r="B45" s="53" t="s">
        <v>94</v>
      </c>
      <c r="C45" s="54" t="s">
        <v>94</v>
      </c>
      <c r="D45" s="55">
        <f t="shared" si="4"/>
        <v>26</v>
      </c>
      <c r="E45" s="25">
        <v>40</v>
      </c>
      <c r="F45" s="56">
        <f t="shared" si="3"/>
        <v>0</v>
      </c>
      <c r="G45" s="251"/>
      <c r="H45" s="252"/>
      <c r="I45" s="252"/>
      <c r="J45" s="252"/>
      <c r="K45" s="252"/>
      <c r="L45" s="253"/>
    </row>
    <row r="46" spans="1:12" s="2" customFormat="1" ht="20.100000000000001" customHeight="1" thickBot="1">
      <c r="A46" s="234"/>
      <c r="B46" s="43" t="s">
        <v>11</v>
      </c>
      <c r="C46" s="27" t="s">
        <v>12</v>
      </c>
      <c r="D46" s="28">
        <f t="shared" si="4"/>
        <v>130</v>
      </c>
      <c r="E46" s="29">
        <v>200</v>
      </c>
      <c r="F46" s="26">
        <f t="shared" si="3"/>
        <v>0</v>
      </c>
      <c r="G46" s="230"/>
      <c r="H46" s="231"/>
      <c r="I46" s="231"/>
      <c r="J46" s="231"/>
      <c r="K46" s="231"/>
      <c r="L46" s="232"/>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6.5" customHeight="1">
      <c r="B88" s="6"/>
    </row>
    <row r="89" spans="2:2" s="2" customFormat="1" ht="16.5" customHeight="1">
      <c r="B89" s="6"/>
    </row>
    <row r="90" spans="2:2" s="2" customFormat="1" ht="16.5" customHeight="1">
      <c r="B90" s="6"/>
    </row>
    <row r="91" spans="2:2" s="2" customFormat="1" ht="16.5" customHeight="1">
      <c r="B91" s="6"/>
    </row>
    <row r="92" spans="2:2" s="2" customFormat="1" ht="16.5" customHeight="1">
      <c r="B92" s="6"/>
    </row>
    <row r="93" spans="2:2" s="2" customFormat="1" ht="16.5" customHeight="1">
      <c r="B93" s="6"/>
    </row>
    <row r="94" spans="2:2" s="2" customFormat="1" ht="17.25" customHeight="1">
      <c r="B94" s="6"/>
    </row>
    <row r="95" spans="2:2" s="2" customFormat="1" ht="17.25" customHeight="1">
      <c r="B95" s="6"/>
    </row>
    <row r="96" spans="2:2" s="2" customFormat="1" ht="13.5">
      <c r="B96" s="6"/>
    </row>
    <row r="97" spans="2:2" s="2" customFormat="1" ht="13.5">
      <c r="B97" s="6"/>
    </row>
    <row r="98" spans="2:2" s="2" customFormat="1" ht="16.5" customHeight="1">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1:7" s="2" customFormat="1" ht="13.5">
      <c r="B177" s="6"/>
    </row>
    <row r="178" spans="1:7" s="2" customFormat="1" ht="13.5">
      <c r="B178" s="6"/>
    </row>
    <row r="179" spans="1:7" s="2" customFormat="1" ht="13.5">
      <c r="B179" s="6"/>
    </row>
    <row r="180" spans="1:7" s="2" customFormat="1" ht="13.5">
      <c r="A180" s="3"/>
      <c r="B180" s="7"/>
      <c r="C180" s="3"/>
      <c r="G180" s="6"/>
    </row>
    <row r="181" spans="1:7" s="2" customFormat="1" ht="13.5">
      <c r="A181" s="3"/>
      <c r="B181" s="7"/>
      <c r="C181" s="3"/>
      <c r="G181" s="6"/>
    </row>
    <row r="182" spans="1:7" s="2" customFormat="1" ht="13.5">
      <c r="A182" s="3"/>
      <c r="B182" s="7"/>
      <c r="C182" s="3"/>
      <c r="G182" s="6"/>
    </row>
    <row r="183" spans="1:7" s="2" customFormat="1" ht="13.5">
      <c r="A183" s="3"/>
      <c r="B183" s="7"/>
      <c r="C183" s="3"/>
      <c r="G183" s="6"/>
    </row>
    <row r="184" spans="1:7" s="2" customFormat="1" ht="13.5">
      <c r="A184" s="3"/>
      <c r="B184" s="7"/>
      <c r="C184" s="3"/>
      <c r="G184" s="6"/>
    </row>
    <row r="185" spans="1:7" s="2" customFormat="1" ht="13.5">
      <c r="A185" s="3"/>
      <c r="B185" s="7"/>
      <c r="C185" s="3"/>
      <c r="G185" s="6"/>
    </row>
    <row r="186" spans="1:7" s="2" customFormat="1" ht="13.5">
      <c r="A186" s="3"/>
      <c r="B186" s="7"/>
      <c r="C186" s="3"/>
      <c r="G186" s="6"/>
    </row>
    <row r="187" spans="1:7" s="2" customFormat="1" ht="13.5">
      <c r="A187" s="3"/>
      <c r="B187" s="7"/>
      <c r="C187" s="3"/>
      <c r="G187" s="6"/>
    </row>
    <row r="188" spans="1:7" s="2" customFormat="1" ht="13.5">
      <c r="A188" s="3"/>
      <c r="B188" s="7"/>
      <c r="C188" s="3"/>
      <c r="G188" s="6"/>
    </row>
    <row r="189" spans="1:7" s="2" customFormat="1" ht="13.5">
      <c r="A189" s="3"/>
      <c r="B189" s="7"/>
      <c r="C189" s="3"/>
      <c r="G189" s="6"/>
    </row>
    <row r="190" spans="1:7" s="2" customFormat="1" ht="13.5">
      <c r="A190" s="3"/>
      <c r="B190" s="7"/>
      <c r="C190" s="3"/>
      <c r="G190" s="6"/>
    </row>
    <row r="191" spans="1:7" s="2" customFormat="1" ht="13.5">
      <c r="A191" s="3"/>
      <c r="B191" s="7"/>
      <c r="C191" s="3"/>
      <c r="G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D210" s="3"/>
      <c r="E210" s="3"/>
      <c r="F210" s="3"/>
      <c r="G210" s="7"/>
    </row>
    <row r="211" spans="1:7" s="2" customFormat="1" ht="13.5">
      <c r="A211" s="3"/>
      <c r="B211" s="7"/>
      <c r="C211" s="3"/>
      <c r="D211" s="3"/>
      <c r="E211" s="3"/>
      <c r="F211" s="3"/>
      <c r="G211" s="7"/>
    </row>
    <row r="212" spans="1:7" s="2" customFormat="1" ht="13.5">
      <c r="A212" s="3"/>
      <c r="B212" s="7"/>
      <c r="C212" s="3"/>
      <c r="D212" s="3"/>
      <c r="E212" s="3"/>
      <c r="F212" s="3"/>
      <c r="G212" s="7"/>
    </row>
    <row r="213" spans="1:7" s="2" customFormat="1" ht="13.5">
      <c r="A213" s="3"/>
      <c r="B213" s="7"/>
      <c r="C213" s="3"/>
      <c r="D213" s="3"/>
      <c r="E213" s="3"/>
      <c r="F213" s="3"/>
      <c r="G213" s="7"/>
    </row>
    <row r="214" spans="1:7" s="2" customFormat="1" ht="13.5">
      <c r="A214" s="3"/>
      <c r="B214" s="7"/>
      <c r="C214" s="3"/>
      <c r="D214" s="3"/>
      <c r="E214" s="3"/>
      <c r="F214" s="3"/>
      <c r="G214" s="7"/>
    </row>
    <row r="215" spans="1:7" s="2" customFormat="1" ht="13.5">
      <c r="A215" s="3"/>
      <c r="B215" s="7"/>
      <c r="C215" s="3"/>
      <c r="D215" s="3"/>
      <c r="E215" s="3"/>
      <c r="F215" s="3"/>
      <c r="G215" s="7"/>
    </row>
    <row r="216" spans="1:7" s="2" customFormat="1" ht="13.5">
      <c r="A216" s="3"/>
      <c r="B216" s="7"/>
      <c r="C216" s="3"/>
      <c r="D216" s="3"/>
      <c r="E216" s="3"/>
      <c r="F216" s="3"/>
      <c r="G216" s="7"/>
    </row>
    <row r="217" spans="1:7" s="2" customFormat="1" ht="13.5">
      <c r="A217" s="3"/>
      <c r="B217" s="7"/>
      <c r="C217" s="3"/>
      <c r="D217" s="3"/>
      <c r="E217" s="3"/>
      <c r="F217" s="3"/>
      <c r="G217" s="7"/>
    </row>
    <row r="218" spans="1:7" s="2" customFormat="1" ht="13.5">
      <c r="A218" s="3"/>
      <c r="B218" s="7"/>
      <c r="C218" s="3"/>
      <c r="D218" s="3"/>
      <c r="E218" s="3"/>
      <c r="F218" s="3"/>
      <c r="G218" s="7"/>
    </row>
    <row r="219" spans="1:7" s="2" customFormat="1" ht="13.5">
      <c r="A219" s="3"/>
      <c r="B219" s="7"/>
      <c r="C219" s="3"/>
      <c r="D219" s="3"/>
      <c r="E219" s="3"/>
      <c r="F219" s="3"/>
      <c r="G219" s="7"/>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c r="A327" s="3"/>
      <c r="B327" s="5"/>
      <c r="C327" s="1"/>
      <c r="D327" s="1"/>
      <c r="E327" s="1"/>
      <c r="F327" s="3"/>
      <c r="G327" s="5"/>
    </row>
    <row r="328" spans="1:7" s="2" customFormat="1">
      <c r="A328" s="3"/>
      <c r="B328" s="5"/>
      <c r="C328" s="1"/>
      <c r="D328" s="1"/>
      <c r="E328" s="1"/>
      <c r="F328" s="3"/>
      <c r="G328" s="5"/>
    </row>
    <row r="329" spans="1:7" s="2" customFormat="1">
      <c r="A329" s="3"/>
      <c r="B329" s="5"/>
      <c r="C329" s="1"/>
      <c r="D329" s="1"/>
      <c r="E329" s="1"/>
      <c r="F329" s="3"/>
      <c r="G329" s="5"/>
    </row>
    <row r="330" spans="1:7" s="2" customFormat="1">
      <c r="A330" s="3"/>
      <c r="B330" s="5"/>
      <c r="C330" s="1"/>
      <c r="D330" s="1"/>
      <c r="E330" s="1"/>
      <c r="F330" s="3"/>
      <c r="G330" s="5"/>
    </row>
    <row r="331" spans="1:7" s="2" customFormat="1">
      <c r="A331" s="3"/>
      <c r="B331" s="5"/>
      <c r="C331" s="1"/>
      <c r="D331" s="1"/>
      <c r="E331" s="1"/>
      <c r="F331" s="3"/>
      <c r="G331" s="5"/>
    </row>
    <row r="332" spans="1:7" s="2" customFormat="1">
      <c r="A332" s="3"/>
      <c r="B332" s="5"/>
      <c r="C332" s="1"/>
      <c r="D332" s="1"/>
      <c r="E332" s="1"/>
      <c r="F332" s="3"/>
      <c r="G332" s="5"/>
    </row>
    <row r="333" spans="1:7" s="2" customFormat="1">
      <c r="A333" s="3"/>
      <c r="B333" s="5"/>
      <c r="C333" s="1"/>
      <c r="D333" s="1"/>
      <c r="E333" s="1"/>
      <c r="F333" s="3"/>
      <c r="G333" s="5"/>
    </row>
    <row r="334" spans="1:7" s="2" customFormat="1">
      <c r="A334" s="3"/>
      <c r="B334" s="5"/>
      <c r="C334" s="1"/>
      <c r="D334" s="1"/>
      <c r="E334" s="1"/>
      <c r="F334" s="3"/>
      <c r="G334" s="5"/>
    </row>
    <row r="335" spans="1:7" s="2" customFormat="1">
      <c r="A335" s="3"/>
      <c r="B335" s="5"/>
      <c r="C335" s="1"/>
      <c r="D335" s="1"/>
      <c r="E335" s="1"/>
      <c r="F335" s="3"/>
      <c r="G335" s="5"/>
    </row>
    <row r="336" spans="1:7" s="2" customFormat="1">
      <c r="A336" s="3"/>
      <c r="B336" s="5"/>
      <c r="C336" s="1"/>
      <c r="D336" s="1"/>
      <c r="E336" s="1"/>
      <c r="F336" s="3"/>
      <c r="G336" s="5"/>
    </row>
    <row r="337" spans="1:7" s="2" customFormat="1">
      <c r="A337" s="3"/>
      <c r="B337" s="5"/>
      <c r="C337" s="1"/>
      <c r="D337" s="1"/>
      <c r="E337" s="1"/>
      <c r="F337" s="3"/>
      <c r="G337" s="5"/>
    </row>
    <row r="338" spans="1:7" s="2" customFormat="1">
      <c r="A338" s="3"/>
      <c r="B338" s="5"/>
      <c r="C338" s="1"/>
      <c r="D338" s="1"/>
      <c r="E338" s="1"/>
      <c r="F338" s="3"/>
      <c r="G338" s="5"/>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sheetData>
  <mergeCells count="21">
    <mergeCell ref="A1:L3"/>
    <mergeCell ref="A5:B5"/>
    <mergeCell ref="G9:L9"/>
    <mergeCell ref="B10:B11"/>
    <mergeCell ref="G10:L11"/>
    <mergeCell ref="G46:L46"/>
    <mergeCell ref="A40:A46"/>
    <mergeCell ref="A10:A39"/>
    <mergeCell ref="G39:L39"/>
    <mergeCell ref="B40:B43"/>
    <mergeCell ref="G40:L43"/>
    <mergeCell ref="G44:L44"/>
    <mergeCell ref="G45:L45"/>
    <mergeCell ref="B18:B25"/>
    <mergeCell ref="G18:L25"/>
    <mergeCell ref="B26:B33"/>
    <mergeCell ref="G26:L33"/>
    <mergeCell ref="B34:B38"/>
    <mergeCell ref="G34:L38"/>
    <mergeCell ref="B12:B17"/>
    <mergeCell ref="G12:L17"/>
  </mergeCells>
  <phoneticPr fontId="20" type="noConversion"/>
  <printOptions horizontalCentered="1"/>
  <pageMargins left="0.23622047244094488" right="0.23622047244094488" top="0.39370078740157483" bottom="0.39370078740157483" header="0.31496062992125984" footer="0.31496062992125984"/>
  <pageSetup paperSize="9" scale="78"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1B291-12FC-4BD9-BE00-13B82EA77F0C}">
  <sheetPr>
    <pageSetUpPr fitToPage="1"/>
  </sheetPr>
  <dimension ref="A1:L360"/>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271" t="s">
        <v>74</v>
      </c>
      <c r="B1" s="272"/>
      <c r="C1" s="272"/>
      <c r="D1" s="272"/>
      <c r="E1" s="272"/>
      <c r="F1" s="272"/>
      <c r="G1" s="272"/>
      <c r="H1" s="272"/>
      <c r="I1" s="272"/>
      <c r="J1" s="272"/>
      <c r="K1" s="272"/>
      <c r="L1" s="272"/>
    </row>
    <row r="2" spans="1:12" ht="15.75" customHeight="1">
      <c r="A2" s="272"/>
      <c r="B2" s="272"/>
      <c r="C2" s="272"/>
      <c r="D2" s="272"/>
      <c r="E2" s="272"/>
      <c r="F2" s="272"/>
      <c r="G2" s="272"/>
      <c r="H2" s="272"/>
      <c r="I2" s="272"/>
      <c r="J2" s="272"/>
      <c r="K2" s="272"/>
      <c r="L2" s="272"/>
    </row>
    <row r="3" spans="1:12" ht="15.75" customHeight="1">
      <c r="A3" s="272"/>
      <c r="B3" s="272"/>
      <c r="C3" s="272"/>
      <c r="D3" s="272"/>
      <c r="E3" s="272"/>
      <c r="F3" s="272"/>
      <c r="G3" s="272"/>
      <c r="H3" s="272"/>
      <c r="I3" s="272"/>
      <c r="J3" s="272"/>
      <c r="K3" s="272"/>
      <c r="L3" s="272"/>
    </row>
    <row r="4" spans="1:12" ht="13.5" customHeight="1">
      <c r="B4" s="4"/>
      <c r="D4" s="4"/>
      <c r="E4"/>
      <c r="F4"/>
      <c r="G4"/>
    </row>
    <row r="5" spans="1:12" ht="17.25" customHeight="1">
      <c r="A5" s="273" t="s">
        <v>8</v>
      </c>
      <c r="B5" s="273"/>
      <c r="C5" s="8"/>
      <c r="E5" s="2"/>
      <c r="G5" s="4"/>
    </row>
    <row r="6" spans="1:12" ht="17.25" customHeight="1">
      <c r="A6" s="113" t="s">
        <v>9</v>
      </c>
      <c r="B6" s="33"/>
      <c r="C6" s="8"/>
      <c r="E6" s="2"/>
      <c r="G6" s="4"/>
    </row>
    <row r="7" spans="1:12" ht="17.25" customHeight="1">
      <c r="A7" s="113" t="s">
        <v>10</v>
      </c>
      <c r="B7" s="34"/>
      <c r="D7" s="2" t="s">
        <v>5</v>
      </c>
    </row>
    <row r="8" spans="1:12" ht="17.25" customHeight="1" thickBot="1">
      <c r="A8" s="9"/>
    </row>
    <row r="9" spans="1:12" ht="30" customHeight="1" thickBot="1">
      <c r="A9" s="11" t="s">
        <v>0</v>
      </c>
      <c r="B9" s="13" t="s">
        <v>4</v>
      </c>
      <c r="C9" s="12" t="s">
        <v>1</v>
      </c>
      <c r="D9" s="13" t="s">
        <v>6</v>
      </c>
      <c r="E9" s="13" t="s">
        <v>7</v>
      </c>
      <c r="F9" s="13" t="s">
        <v>2</v>
      </c>
      <c r="G9" s="274" t="s">
        <v>3</v>
      </c>
      <c r="H9" s="274"/>
      <c r="I9" s="274"/>
      <c r="J9" s="274"/>
      <c r="K9" s="274"/>
      <c r="L9" s="275"/>
    </row>
    <row r="10" spans="1:12" s="2" customFormat="1" ht="20.100000000000001" customHeight="1">
      <c r="A10" s="235" t="s">
        <v>13</v>
      </c>
      <c r="B10" s="321" t="s">
        <v>95</v>
      </c>
      <c r="C10" s="137" t="s">
        <v>96</v>
      </c>
      <c r="D10" s="61">
        <f t="shared" ref="D10:D34" si="0">E10*0.65</f>
        <v>33.800000000000004</v>
      </c>
      <c r="E10" s="62">
        <v>52</v>
      </c>
      <c r="F10" s="63">
        <f t="shared" ref="F10:F53" si="1">($B$6*D10)+($B$7*E10)</f>
        <v>0</v>
      </c>
      <c r="G10" s="278" t="s">
        <v>40</v>
      </c>
      <c r="H10" s="279"/>
      <c r="I10" s="279"/>
      <c r="J10" s="279"/>
      <c r="K10" s="279"/>
      <c r="L10" s="280"/>
    </row>
    <row r="11" spans="1:12" s="2" customFormat="1" ht="20.100000000000001" customHeight="1">
      <c r="A11" s="233"/>
      <c r="B11" s="322"/>
      <c r="C11" s="52" t="s">
        <v>97</v>
      </c>
      <c r="D11" s="32">
        <f t="shared" si="0"/>
        <v>1.9500000000000002</v>
      </c>
      <c r="E11" s="14">
        <v>3</v>
      </c>
      <c r="F11" s="15">
        <f t="shared" si="1"/>
        <v>0</v>
      </c>
      <c r="G11" s="264"/>
      <c r="H11" s="259"/>
      <c r="I11" s="259"/>
      <c r="J11" s="259"/>
      <c r="K11" s="259"/>
      <c r="L11" s="260"/>
    </row>
    <row r="12" spans="1:12" s="2" customFormat="1" ht="20.100000000000001" customHeight="1">
      <c r="A12" s="233"/>
      <c r="B12" s="320" t="s">
        <v>98</v>
      </c>
      <c r="C12" s="18" t="s">
        <v>99</v>
      </c>
      <c r="D12" s="123">
        <f t="shared" si="0"/>
        <v>1.9500000000000002</v>
      </c>
      <c r="E12" s="35">
        <v>3</v>
      </c>
      <c r="F12" s="39">
        <f t="shared" si="1"/>
        <v>0</v>
      </c>
      <c r="G12" s="269" t="s">
        <v>199</v>
      </c>
      <c r="H12" s="269"/>
      <c r="I12" s="269"/>
      <c r="J12" s="269"/>
      <c r="K12" s="269"/>
      <c r="L12" s="270"/>
    </row>
    <row r="13" spans="1:12" s="2" customFormat="1" ht="20.100000000000001" customHeight="1">
      <c r="A13" s="233"/>
      <c r="B13" s="320"/>
      <c r="C13" s="19" t="s">
        <v>100</v>
      </c>
      <c r="D13" s="138">
        <f t="shared" si="0"/>
        <v>13</v>
      </c>
      <c r="E13" s="31">
        <v>20</v>
      </c>
      <c r="F13" s="47">
        <f t="shared" si="1"/>
        <v>0</v>
      </c>
      <c r="G13" s="269"/>
      <c r="H13" s="269"/>
      <c r="I13" s="269"/>
      <c r="J13" s="269"/>
      <c r="K13" s="269"/>
      <c r="L13" s="270"/>
    </row>
    <row r="14" spans="1:12" s="2" customFormat="1" ht="20.100000000000001" customHeight="1">
      <c r="A14" s="233"/>
      <c r="B14" s="320"/>
      <c r="C14" s="19" t="s">
        <v>45</v>
      </c>
      <c r="D14" s="138">
        <f t="shared" si="0"/>
        <v>1.3</v>
      </c>
      <c r="E14" s="31">
        <v>2</v>
      </c>
      <c r="F14" s="47">
        <f t="shared" si="1"/>
        <v>0</v>
      </c>
      <c r="G14" s="269"/>
      <c r="H14" s="269"/>
      <c r="I14" s="269"/>
      <c r="J14" s="269"/>
      <c r="K14" s="269"/>
      <c r="L14" s="270"/>
    </row>
    <row r="15" spans="1:12" s="2" customFormat="1" ht="20.100000000000001" customHeight="1">
      <c r="A15" s="233"/>
      <c r="B15" s="320"/>
      <c r="C15" s="19" t="s">
        <v>22</v>
      </c>
      <c r="D15" s="138">
        <f t="shared" si="0"/>
        <v>0.65</v>
      </c>
      <c r="E15" s="31">
        <v>1</v>
      </c>
      <c r="F15" s="47">
        <f t="shared" si="1"/>
        <v>0</v>
      </c>
      <c r="G15" s="269"/>
      <c r="H15" s="269"/>
      <c r="I15" s="269"/>
      <c r="J15" s="269"/>
      <c r="K15" s="269"/>
      <c r="L15" s="270"/>
    </row>
    <row r="16" spans="1:12" s="2" customFormat="1" ht="20.100000000000001" customHeight="1">
      <c r="A16" s="233"/>
      <c r="B16" s="320"/>
      <c r="C16" s="19" t="s">
        <v>101</v>
      </c>
      <c r="D16" s="138">
        <f t="shared" si="0"/>
        <v>1.3</v>
      </c>
      <c r="E16" s="31">
        <v>2</v>
      </c>
      <c r="F16" s="47">
        <f t="shared" si="1"/>
        <v>0</v>
      </c>
      <c r="G16" s="269"/>
      <c r="H16" s="269"/>
      <c r="I16" s="269"/>
      <c r="J16" s="269"/>
      <c r="K16" s="269"/>
      <c r="L16" s="270"/>
    </row>
    <row r="17" spans="1:12" s="2" customFormat="1" ht="20.100000000000001" customHeight="1">
      <c r="A17" s="233"/>
      <c r="B17" s="320"/>
      <c r="C17" s="19" t="s">
        <v>41</v>
      </c>
      <c r="D17" s="138">
        <f t="shared" si="0"/>
        <v>0.65</v>
      </c>
      <c r="E17" s="31">
        <v>1</v>
      </c>
      <c r="F17" s="47">
        <f t="shared" si="1"/>
        <v>0</v>
      </c>
      <c r="G17" s="269"/>
      <c r="H17" s="269"/>
      <c r="I17" s="269"/>
      <c r="J17" s="269"/>
      <c r="K17" s="269"/>
      <c r="L17" s="270"/>
    </row>
    <row r="18" spans="1:12" s="2" customFormat="1" ht="20.100000000000001" customHeight="1">
      <c r="A18" s="233"/>
      <c r="B18" s="320"/>
      <c r="C18" s="20" t="s">
        <v>20</v>
      </c>
      <c r="D18" s="124">
        <f t="shared" si="0"/>
        <v>0.65</v>
      </c>
      <c r="E18" s="15">
        <v>1</v>
      </c>
      <c r="F18" s="36">
        <f t="shared" si="1"/>
        <v>0</v>
      </c>
      <c r="G18" s="269"/>
      <c r="H18" s="269"/>
      <c r="I18" s="269"/>
      <c r="J18" s="269"/>
      <c r="K18" s="269"/>
      <c r="L18" s="270"/>
    </row>
    <row r="19" spans="1:12" s="2" customFormat="1" ht="20.100000000000001" customHeight="1">
      <c r="A19" s="233"/>
      <c r="B19" s="307" t="s">
        <v>103</v>
      </c>
      <c r="C19" s="125" t="s">
        <v>56</v>
      </c>
      <c r="D19" s="16">
        <f t="shared" si="0"/>
        <v>19.5</v>
      </c>
      <c r="E19" s="16">
        <v>30</v>
      </c>
      <c r="F19" s="35">
        <f t="shared" si="1"/>
        <v>0</v>
      </c>
      <c r="G19" s="310" t="s">
        <v>102</v>
      </c>
      <c r="H19" s="311"/>
      <c r="I19" s="311"/>
      <c r="J19" s="311"/>
      <c r="K19" s="311"/>
      <c r="L19" s="312"/>
    </row>
    <row r="20" spans="1:12" s="2" customFormat="1" ht="20.100000000000001" customHeight="1">
      <c r="A20" s="233"/>
      <c r="B20" s="308"/>
      <c r="C20" s="99" t="s">
        <v>66</v>
      </c>
      <c r="D20" s="21">
        <f t="shared" si="0"/>
        <v>9.75</v>
      </c>
      <c r="E20" s="21">
        <v>15</v>
      </c>
      <c r="F20" s="31">
        <f t="shared" si="1"/>
        <v>0</v>
      </c>
      <c r="G20" s="313"/>
      <c r="H20" s="314"/>
      <c r="I20" s="314"/>
      <c r="J20" s="314"/>
      <c r="K20" s="314"/>
      <c r="L20" s="315"/>
    </row>
    <row r="21" spans="1:12" s="2" customFormat="1" ht="20.100000000000001" customHeight="1">
      <c r="A21" s="233"/>
      <c r="B21" s="308"/>
      <c r="C21" s="99" t="s">
        <v>45</v>
      </c>
      <c r="D21" s="21">
        <f t="shared" si="0"/>
        <v>3.25</v>
      </c>
      <c r="E21" s="21">
        <v>5</v>
      </c>
      <c r="F21" s="31">
        <f t="shared" si="1"/>
        <v>0</v>
      </c>
      <c r="G21" s="313"/>
      <c r="H21" s="314"/>
      <c r="I21" s="314"/>
      <c r="J21" s="314"/>
      <c r="K21" s="314"/>
      <c r="L21" s="315"/>
    </row>
    <row r="22" spans="1:12" s="2" customFormat="1" ht="20.100000000000001" customHeight="1">
      <c r="A22" s="233"/>
      <c r="B22" s="308"/>
      <c r="C22" s="99" t="s">
        <v>22</v>
      </c>
      <c r="D22" s="21">
        <f t="shared" si="0"/>
        <v>0.65</v>
      </c>
      <c r="E22" s="21">
        <v>1</v>
      </c>
      <c r="F22" s="31">
        <f t="shared" si="1"/>
        <v>0</v>
      </c>
      <c r="G22" s="313"/>
      <c r="H22" s="314"/>
      <c r="I22" s="314"/>
      <c r="J22" s="314"/>
      <c r="K22" s="314"/>
      <c r="L22" s="315"/>
    </row>
    <row r="23" spans="1:12" s="2" customFormat="1" ht="20.100000000000001" customHeight="1">
      <c r="A23" s="233"/>
      <c r="B23" s="308"/>
      <c r="C23" s="100" t="s">
        <v>23</v>
      </c>
      <c r="D23" s="101">
        <f t="shared" si="0"/>
        <v>1.9500000000000002</v>
      </c>
      <c r="E23" s="102">
        <v>3</v>
      </c>
      <c r="F23" s="103">
        <f t="shared" si="1"/>
        <v>0</v>
      </c>
      <c r="G23" s="313"/>
      <c r="H23" s="314"/>
      <c r="I23" s="314"/>
      <c r="J23" s="314"/>
      <c r="K23" s="314"/>
      <c r="L23" s="315"/>
    </row>
    <row r="24" spans="1:12" s="2" customFormat="1" ht="20.100000000000001" customHeight="1">
      <c r="A24" s="233"/>
      <c r="B24" s="308"/>
      <c r="C24" s="100" t="s">
        <v>31</v>
      </c>
      <c r="D24" s="101">
        <f t="shared" si="0"/>
        <v>0.65</v>
      </c>
      <c r="E24" s="102">
        <v>1</v>
      </c>
      <c r="F24" s="103">
        <f t="shared" si="1"/>
        <v>0</v>
      </c>
      <c r="G24" s="313"/>
      <c r="H24" s="314"/>
      <c r="I24" s="314"/>
      <c r="J24" s="314"/>
      <c r="K24" s="314"/>
      <c r="L24" s="315"/>
    </row>
    <row r="25" spans="1:12" s="2" customFormat="1" ht="20.100000000000001" customHeight="1">
      <c r="A25" s="233"/>
      <c r="B25" s="308"/>
      <c r="C25" s="100" t="s">
        <v>26</v>
      </c>
      <c r="D25" s="101">
        <f t="shared" si="0"/>
        <v>0.13</v>
      </c>
      <c r="E25" s="102">
        <v>0.2</v>
      </c>
      <c r="F25" s="103">
        <f t="shared" si="1"/>
        <v>0</v>
      </c>
      <c r="G25" s="313"/>
      <c r="H25" s="314"/>
      <c r="I25" s="314"/>
      <c r="J25" s="314"/>
      <c r="K25" s="314"/>
      <c r="L25" s="315"/>
    </row>
    <row r="26" spans="1:12" s="2" customFormat="1" ht="20.100000000000001" customHeight="1">
      <c r="A26" s="233"/>
      <c r="B26" s="308"/>
      <c r="C26" s="139" t="s">
        <v>25</v>
      </c>
      <c r="D26" s="101">
        <f t="shared" si="0"/>
        <v>6.5000000000000002E-2</v>
      </c>
      <c r="E26" s="104">
        <v>0.1</v>
      </c>
      <c r="F26" s="103">
        <f t="shared" si="1"/>
        <v>0</v>
      </c>
      <c r="G26" s="313"/>
      <c r="H26" s="314"/>
      <c r="I26" s="314"/>
      <c r="J26" s="314"/>
      <c r="K26" s="314"/>
      <c r="L26" s="315"/>
    </row>
    <row r="27" spans="1:12" s="2" customFormat="1" ht="20.100000000000001" customHeight="1">
      <c r="A27" s="233"/>
      <c r="B27" s="309"/>
      <c r="C27" s="42" t="s">
        <v>43</v>
      </c>
      <c r="D27" s="105">
        <f t="shared" si="0"/>
        <v>6.5000000000000002E-2</v>
      </c>
      <c r="E27" s="106">
        <v>0.1</v>
      </c>
      <c r="F27" s="107">
        <f t="shared" si="1"/>
        <v>0</v>
      </c>
      <c r="G27" s="316"/>
      <c r="H27" s="317"/>
      <c r="I27" s="317"/>
      <c r="J27" s="317"/>
      <c r="K27" s="317"/>
      <c r="L27" s="318"/>
    </row>
    <row r="28" spans="1:12" s="2" customFormat="1" ht="20.100000000000001" customHeight="1">
      <c r="A28" s="233"/>
      <c r="B28" s="319" t="s">
        <v>106</v>
      </c>
      <c r="C28" s="126" t="s">
        <v>104</v>
      </c>
      <c r="D28" s="16">
        <f t="shared" si="0"/>
        <v>19.5</v>
      </c>
      <c r="E28" s="37">
        <v>30</v>
      </c>
      <c r="F28" s="35">
        <f t="shared" si="1"/>
        <v>0</v>
      </c>
      <c r="G28" s="269" t="s">
        <v>105</v>
      </c>
      <c r="H28" s="269"/>
      <c r="I28" s="269"/>
      <c r="J28" s="269"/>
      <c r="K28" s="269"/>
      <c r="L28" s="270"/>
    </row>
    <row r="29" spans="1:12" s="2" customFormat="1" ht="20.100000000000001" customHeight="1">
      <c r="A29" s="233"/>
      <c r="B29" s="319"/>
      <c r="C29" s="140" t="s">
        <v>27</v>
      </c>
      <c r="D29" s="21">
        <f t="shared" si="0"/>
        <v>3.25</v>
      </c>
      <c r="E29" s="141">
        <v>5</v>
      </c>
      <c r="F29" s="31">
        <f t="shared" si="1"/>
        <v>0</v>
      </c>
      <c r="G29" s="269"/>
      <c r="H29" s="269"/>
      <c r="I29" s="269"/>
      <c r="J29" s="269"/>
      <c r="K29" s="269"/>
      <c r="L29" s="270"/>
    </row>
    <row r="30" spans="1:12" s="2" customFormat="1" ht="20.100000000000001" customHeight="1">
      <c r="A30" s="233"/>
      <c r="B30" s="319"/>
      <c r="C30" s="140" t="s">
        <v>21</v>
      </c>
      <c r="D30" s="21">
        <f t="shared" si="0"/>
        <v>3.25</v>
      </c>
      <c r="E30" s="141">
        <v>5</v>
      </c>
      <c r="F30" s="31">
        <f t="shared" si="1"/>
        <v>0</v>
      </c>
      <c r="G30" s="269"/>
      <c r="H30" s="269"/>
      <c r="I30" s="269"/>
      <c r="J30" s="269"/>
      <c r="K30" s="269"/>
      <c r="L30" s="270"/>
    </row>
    <row r="31" spans="1:12" ht="20.100000000000001" customHeight="1">
      <c r="A31" s="233"/>
      <c r="B31" s="319"/>
      <c r="C31" s="140" t="s">
        <v>22</v>
      </c>
      <c r="D31" s="21">
        <f t="shared" si="0"/>
        <v>0.65</v>
      </c>
      <c r="E31" s="141">
        <v>1</v>
      </c>
      <c r="F31" s="31">
        <f t="shared" si="1"/>
        <v>0</v>
      </c>
      <c r="G31" s="269"/>
      <c r="H31" s="269"/>
      <c r="I31" s="269"/>
      <c r="J31" s="269"/>
      <c r="K31" s="269"/>
      <c r="L31" s="270"/>
    </row>
    <row r="32" spans="1:12" ht="20.100000000000001" customHeight="1">
      <c r="A32" s="233"/>
      <c r="B32" s="319"/>
      <c r="C32" s="140" t="s">
        <v>24</v>
      </c>
      <c r="D32" s="21">
        <f t="shared" si="0"/>
        <v>6.5000000000000002E-2</v>
      </c>
      <c r="E32" s="141">
        <v>0.1</v>
      </c>
      <c r="F32" s="31">
        <f t="shared" si="1"/>
        <v>0</v>
      </c>
      <c r="G32" s="269"/>
      <c r="H32" s="269"/>
      <c r="I32" s="269"/>
      <c r="J32" s="269"/>
      <c r="K32" s="269"/>
      <c r="L32" s="270"/>
    </row>
    <row r="33" spans="1:12" ht="20.100000000000001" customHeight="1">
      <c r="A33" s="233"/>
      <c r="B33" s="319"/>
      <c r="C33" s="76" t="s">
        <v>43</v>
      </c>
      <c r="D33" s="21">
        <f t="shared" si="0"/>
        <v>0.32500000000000001</v>
      </c>
      <c r="E33" s="141">
        <v>0.5</v>
      </c>
      <c r="F33" s="31">
        <f t="shared" si="1"/>
        <v>0</v>
      </c>
      <c r="G33" s="269"/>
      <c r="H33" s="269"/>
      <c r="I33" s="269"/>
      <c r="J33" s="269"/>
      <c r="K33" s="269"/>
      <c r="L33" s="270"/>
    </row>
    <row r="34" spans="1:12" ht="20.100000000000001" customHeight="1">
      <c r="A34" s="233"/>
      <c r="B34" s="319"/>
      <c r="C34" s="127" t="s">
        <v>26</v>
      </c>
      <c r="D34" s="17">
        <f t="shared" si="0"/>
        <v>6.5000000000000002E-2</v>
      </c>
      <c r="E34" s="38">
        <v>0.1</v>
      </c>
      <c r="F34" s="15">
        <f t="shared" si="1"/>
        <v>0</v>
      </c>
      <c r="G34" s="269"/>
      <c r="H34" s="269"/>
      <c r="I34" s="269"/>
      <c r="J34" s="269"/>
      <c r="K34" s="269"/>
      <c r="L34" s="270"/>
    </row>
    <row r="35" spans="1:12" ht="39.950000000000003" customHeight="1">
      <c r="A35" s="236"/>
      <c r="B35" s="40" t="s">
        <v>28</v>
      </c>
      <c r="C35" s="22" t="s">
        <v>29</v>
      </c>
      <c r="D35" s="23">
        <v>14</v>
      </c>
      <c r="E35" s="24">
        <v>20</v>
      </c>
      <c r="F35" s="25">
        <f t="shared" si="1"/>
        <v>0</v>
      </c>
      <c r="G35" s="237" t="s">
        <v>36</v>
      </c>
      <c r="H35" s="238"/>
      <c r="I35" s="238"/>
      <c r="J35" s="238"/>
      <c r="K35" s="238"/>
      <c r="L35" s="239"/>
    </row>
    <row r="36" spans="1:12" s="2" customFormat="1" ht="20.100000000000001" customHeight="1">
      <c r="A36" s="233" t="s">
        <v>14</v>
      </c>
      <c r="B36" s="284" t="s">
        <v>107</v>
      </c>
      <c r="C36" s="18" t="s">
        <v>35</v>
      </c>
      <c r="D36" s="39">
        <f t="shared" ref="D36:D53" si="2">E36*0.65</f>
        <v>13</v>
      </c>
      <c r="E36" s="35">
        <v>20</v>
      </c>
      <c r="F36" s="39">
        <f t="shared" si="1"/>
        <v>0</v>
      </c>
      <c r="G36" s="287" t="s">
        <v>108</v>
      </c>
      <c r="H36" s="287"/>
      <c r="I36" s="287"/>
      <c r="J36" s="287"/>
      <c r="K36" s="287"/>
      <c r="L36" s="288"/>
    </row>
    <row r="37" spans="1:12" s="2" customFormat="1" ht="20.100000000000001" customHeight="1">
      <c r="A37" s="233"/>
      <c r="B37" s="285"/>
      <c r="C37" s="19" t="s">
        <v>109</v>
      </c>
      <c r="D37" s="47">
        <f t="shared" si="2"/>
        <v>6.5</v>
      </c>
      <c r="E37" s="31">
        <v>10</v>
      </c>
      <c r="F37" s="47">
        <f t="shared" si="1"/>
        <v>0</v>
      </c>
      <c r="G37" s="289"/>
      <c r="H37" s="289"/>
      <c r="I37" s="289"/>
      <c r="J37" s="289"/>
      <c r="K37" s="289"/>
      <c r="L37" s="290"/>
    </row>
    <row r="38" spans="1:12" s="2" customFormat="1" ht="20.100000000000001" customHeight="1">
      <c r="A38" s="233"/>
      <c r="B38" s="285"/>
      <c r="C38" s="19" t="s">
        <v>110</v>
      </c>
      <c r="D38" s="47">
        <f t="shared" si="2"/>
        <v>6.5</v>
      </c>
      <c r="E38" s="31">
        <v>10</v>
      </c>
      <c r="F38" s="47">
        <f t="shared" si="1"/>
        <v>0</v>
      </c>
      <c r="G38" s="289"/>
      <c r="H38" s="289"/>
      <c r="I38" s="289"/>
      <c r="J38" s="289"/>
      <c r="K38" s="289"/>
      <c r="L38" s="290"/>
    </row>
    <row r="39" spans="1:12" s="2" customFormat="1" ht="20.100000000000001" customHeight="1">
      <c r="A39" s="233"/>
      <c r="B39" s="285"/>
      <c r="C39" s="19" t="s">
        <v>26</v>
      </c>
      <c r="D39" s="47">
        <f t="shared" si="2"/>
        <v>6.5000000000000002E-2</v>
      </c>
      <c r="E39" s="31">
        <v>0.1</v>
      </c>
      <c r="F39" s="47">
        <f t="shared" si="1"/>
        <v>0</v>
      </c>
      <c r="G39" s="289"/>
      <c r="H39" s="289"/>
      <c r="I39" s="289"/>
      <c r="J39" s="289"/>
      <c r="K39" s="289"/>
      <c r="L39" s="290"/>
    </row>
    <row r="40" spans="1:12" s="2" customFormat="1" ht="20.100000000000001" customHeight="1">
      <c r="A40" s="233"/>
      <c r="B40" s="286"/>
      <c r="C40" s="20" t="s">
        <v>111</v>
      </c>
      <c r="D40" s="36">
        <f t="shared" si="2"/>
        <v>0.32500000000000001</v>
      </c>
      <c r="E40" s="15">
        <v>0.5</v>
      </c>
      <c r="F40" s="36">
        <f t="shared" si="1"/>
        <v>0</v>
      </c>
      <c r="G40" s="291"/>
      <c r="H40" s="291"/>
      <c r="I40" s="291"/>
      <c r="J40" s="291"/>
      <c r="K40" s="291"/>
      <c r="L40" s="292"/>
    </row>
    <row r="41" spans="1:12" s="2" customFormat="1" ht="20.100000000000001" customHeight="1">
      <c r="A41" s="233"/>
      <c r="B41" s="459" t="s">
        <v>211</v>
      </c>
      <c r="C41" s="128" t="s">
        <v>18</v>
      </c>
      <c r="D41" s="129">
        <f t="shared" si="2"/>
        <v>19.5</v>
      </c>
      <c r="E41" s="130">
        <v>30</v>
      </c>
      <c r="F41" s="131">
        <f t="shared" si="1"/>
        <v>0</v>
      </c>
      <c r="G41" s="294" t="s">
        <v>112</v>
      </c>
      <c r="H41" s="294"/>
      <c r="I41" s="294"/>
      <c r="J41" s="294"/>
      <c r="K41" s="294"/>
      <c r="L41" s="295"/>
    </row>
    <row r="42" spans="1:12" s="2" customFormat="1" ht="20.100000000000001" customHeight="1">
      <c r="A42" s="233"/>
      <c r="B42" s="293"/>
      <c r="C42" s="132" t="s">
        <v>27</v>
      </c>
      <c r="D42" s="102">
        <f t="shared" si="2"/>
        <v>1.9500000000000002</v>
      </c>
      <c r="E42" s="133">
        <v>3</v>
      </c>
      <c r="F42" s="121">
        <f t="shared" si="1"/>
        <v>0</v>
      </c>
      <c r="G42" s="296"/>
      <c r="H42" s="296"/>
      <c r="I42" s="296"/>
      <c r="J42" s="296"/>
      <c r="K42" s="296"/>
      <c r="L42" s="297"/>
    </row>
    <row r="43" spans="1:12" s="2" customFormat="1" ht="20.100000000000001" customHeight="1">
      <c r="A43" s="233"/>
      <c r="B43" s="293"/>
      <c r="C43" s="132" t="s">
        <v>21</v>
      </c>
      <c r="D43" s="102">
        <f t="shared" si="2"/>
        <v>1.9500000000000002</v>
      </c>
      <c r="E43" s="133">
        <v>3</v>
      </c>
      <c r="F43" s="121">
        <f t="shared" si="1"/>
        <v>0</v>
      </c>
      <c r="G43" s="296"/>
      <c r="H43" s="296"/>
      <c r="I43" s="296"/>
      <c r="J43" s="296"/>
      <c r="K43" s="296"/>
      <c r="L43" s="297"/>
    </row>
    <row r="44" spans="1:12" s="2" customFormat="1" ht="20.100000000000001" customHeight="1">
      <c r="A44" s="233"/>
      <c r="B44" s="293"/>
      <c r="C44" s="132" t="s">
        <v>39</v>
      </c>
      <c r="D44" s="102">
        <f t="shared" si="2"/>
        <v>3.25</v>
      </c>
      <c r="E44" s="133">
        <v>5</v>
      </c>
      <c r="F44" s="121">
        <f t="shared" si="1"/>
        <v>0</v>
      </c>
      <c r="G44" s="296"/>
      <c r="H44" s="296"/>
      <c r="I44" s="296"/>
      <c r="J44" s="296"/>
      <c r="K44" s="296"/>
      <c r="L44" s="297"/>
    </row>
    <row r="45" spans="1:12" s="2" customFormat="1" ht="20.100000000000001" customHeight="1">
      <c r="A45" s="233"/>
      <c r="B45" s="293"/>
      <c r="C45" s="132" t="s">
        <v>24</v>
      </c>
      <c r="D45" s="102">
        <f t="shared" si="2"/>
        <v>6.5000000000000002E-2</v>
      </c>
      <c r="E45" s="133">
        <v>0.1</v>
      </c>
      <c r="F45" s="121">
        <f t="shared" si="1"/>
        <v>0</v>
      </c>
      <c r="G45" s="296"/>
      <c r="H45" s="296"/>
      <c r="I45" s="296"/>
      <c r="J45" s="296"/>
      <c r="K45" s="296"/>
      <c r="L45" s="297"/>
    </row>
    <row r="46" spans="1:12" s="2" customFormat="1" ht="20.100000000000001" customHeight="1">
      <c r="A46" s="233"/>
      <c r="B46" s="293"/>
      <c r="C46" s="132" t="s">
        <v>25</v>
      </c>
      <c r="D46" s="102">
        <f t="shared" si="2"/>
        <v>6.5000000000000002E-2</v>
      </c>
      <c r="E46" s="133">
        <v>0.1</v>
      </c>
      <c r="F46" s="121">
        <f t="shared" si="1"/>
        <v>0</v>
      </c>
      <c r="G46" s="296"/>
      <c r="H46" s="296"/>
      <c r="I46" s="296"/>
      <c r="J46" s="296"/>
      <c r="K46" s="296"/>
      <c r="L46" s="297"/>
    </row>
    <row r="47" spans="1:12" s="2" customFormat="1" ht="20.100000000000001" customHeight="1">
      <c r="A47" s="233"/>
      <c r="B47" s="293"/>
      <c r="C47" s="132" t="s">
        <v>43</v>
      </c>
      <c r="D47" s="102">
        <f t="shared" si="2"/>
        <v>6.5000000000000002E-2</v>
      </c>
      <c r="E47" s="133">
        <v>0.1</v>
      </c>
      <c r="F47" s="121">
        <f t="shared" si="1"/>
        <v>0</v>
      </c>
      <c r="G47" s="296"/>
      <c r="H47" s="296"/>
      <c r="I47" s="296"/>
      <c r="J47" s="296"/>
      <c r="K47" s="296"/>
      <c r="L47" s="297"/>
    </row>
    <row r="48" spans="1:12" s="2" customFormat="1" ht="20.100000000000001" customHeight="1">
      <c r="A48" s="233"/>
      <c r="B48" s="254" t="s">
        <v>113</v>
      </c>
      <c r="C48" s="78" t="s">
        <v>18</v>
      </c>
      <c r="D48" s="16">
        <f t="shared" si="2"/>
        <v>19.5</v>
      </c>
      <c r="E48" s="16">
        <v>30</v>
      </c>
      <c r="F48" s="35">
        <f t="shared" si="1"/>
        <v>0</v>
      </c>
      <c r="G48" s="298" t="s">
        <v>209</v>
      </c>
      <c r="H48" s="299"/>
      <c r="I48" s="299"/>
      <c r="J48" s="299"/>
      <c r="K48" s="299"/>
      <c r="L48" s="300"/>
    </row>
    <row r="49" spans="1:12" s="2" customFormat="1" ht="20.100000000000001" customHeight="1">
      <c r="A49" s="233"/>
      <c r="B49" s="240"/>
      <c r="C49" s="79" t="s">
        <v>72</v>
      </c>
      <c r="D49" s="21">
        <f t="shared" si="2"/>
        <v>1.3</v>
      </c>
      <c r="E49" s="21">
        <v>2</v>
      </c>
      <c r="F49" s="31">
        <f t="shared" si="1"/>
        <v>0</v>
      </c>
      <c r="G49" s="301"/>
      <c r="H49" s="302"/>
      <c r="I49" s="302"/>
      <c r="J49" s="302"/>
      <c r="K49" s="302"/>
      <c r="L49" s="303"/>
    </row>
    <row r="50" spans="1:12" s="2" customFormat="1" ht="20.100000000000001" customHeight="1">
      <c r="A50" s="233"/>
      <c r="B50" s="240"/>
      <c r="C50" s="19" t="s">
        <v>24</v>
      </c>
      <c r="D50" s="21">
        <f t="shared" si="2"/>
        <v>0.32500000000000001</v>
      </c>
      <c r="E50" s="21">
        <v>0.5</v>
      </c>
      <c r="F50" s="31">
        <f t="shared" si="1"/>
        <v>0</v>
      </c>
      <c r="G50" s="301"/>
      <c r="H50" s="302"/>
      <c r="I50" s="302"/>
      <c r="J50" s="302"/>
      <c r="K50" s="302"/>
      <c r="L50" s="303"/>
    </row>
    <row r="51" spans="1:12" s="2" customFormat="1" ht="20.100000000000001" customHeight="1">
      <c r="A51" s="233"/>
      <c r="B51" s="240"/>
      <c r="C51" s="79" t="s">
        <v>25</v>
      </c>
      <c r="D51" s="21">
        <f t="shared" si="2"/>
        <v>0.32500000000000001</v>
      </c>
      <c r="E51" s="21">
        <v>0.5</v>
      </c>
      <c r="F51" s="31">
        <f t="shared" si="1"/>
        <v>0</v>
      </c>
      <c r="G51" s="301"/>
      <c r="H51" s="302"/>
      <c r="I51" s="302"/>
      <c r="J51" s="302"/>
      <c r="K51" s="302"/>
      <c r="L51" s="303"/>
    </row>
    <row r="52" spans="1:12" s="2" customFormat="1" ht="20.100000000000001" customHeight="1">
      <c r="A52" s="233"/>
      <c r="B52" s="241"/>
      <c r="C52" s="60" t="s">
        <v>26</v>
      </c>
      <c r="D52" s="17">
        <f t="shared" si="2"/>
        <v>6.5000000000000002E-2</v>
      </c>
      <c r="E52" s="17">
        <v>0.1</v>
      </c>
      <c r="F52" s="15">
        <f t="shared" si="1"/>
        <v>0</v>
      </c>
      <c r="G52" s="304"/>
      <c r="H52" s="305"/>
      <c r="I52" s="305"/>
      <c r="J52" s="305"/>
      <c r="K52" s="305"/>
      <c r="L52" s="306"/>
    </row>
    <row r="53" spans="1:12" s="2" customFormat="1" ht="20.100000000000001" customHeight="1" thickBot="1">
      <c r="A53" s="234"/>
      <c r="B53" s="95" t="s">
        <v>62</v>
      </c>
      <c r="C53" s="96" t="s">
        <v>63</v>
      </c>
      <c r="D53" s="97">
        <f t="shared" si="2"/>
        <v>91</v>
      </c>
      <c r="E53" s="98">
        <v>140</v>
      </c>
      <c r="F53" s="26">
        <f t="shared" si="1"/>
        <v>0</v>
      </c>
      <c r="G53" s="281"/>
      <c r="H53" s="282"/>
      <c r="I53" s="282"/>
      <c r="J53" s="282"/>
      <c r="K53" s="282"/>
      <c r="L53" s="283"/>
    </row>
    <row r="54" spans="1:12" s="2" customFormat="1" ht="13.5">
      <c r="B54" s="6"/>
    </row>
    <row r="55" spans="1:12" s="2" customFormat="1" ht="13.5">
      <c r="B55" s="6"/>
    </row>
    <row r="56" spans="1:12" s="2" customFormat="1" ht="13.5">
      <c r="B56" s="6"/>
    </row>
    <row r="57" spans="1:12" s="2" customFormat="1" ht="13.5">
      <c r="B57" s="6"/>
    </row>
    <row r="58" spans="1:12" s="2" customFormat="1" ht="13.5">
      <c r="B58" s="6"/>
    </row>
    <row r="59" spans="1:12" s="2" customFormat="1" ht="13.5">
      <c r="B59" s="6"/>
    </row>
    <row r="60" spans="1:12" s="2" customFormat="1" ht="13.5">
      <c r="B60" s="6"/>
    </row>
    <row r="61" spans="1:12" s="2" customFormat="1" ht="13.5">
      <c r="B61" s="6"/>
    </row>
    <row r="62" spans="1:12" s="2" customFormat="1" ht="13.5">
      <c r="B62" s="6"/>
    </row>
    <row r="63" spans="1:12" s="2" customFormat="1" ht="13.5">
      <c r="B63" s="6"/>
    </row>
    <row r="64" spans="1:1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6.5" customHeight="1">
      <c r="B88" s="6"/>
    </row>
    <row r="89" spans="2:2" s="2" customFormat="1" ht="16.5" customHeight="1">
      <c r="B89" s="6"/>
    </row>
    <row r="90" spans="2:2" s="2" customFormat="1" ht="16.5" customHeight="1">
      <c r="B90" s="6"/>
    </row>
    <row r="91" spans="2:2" s="2" customFormat="1" ht="16.5" customHeight="1">
      <c r="B91" s="6"/>
    </row>
    <row r="92" spans="2:2" s="2" customFormat="1" ht="16.5" customHeight="1">
      <c r="B92" s="6"/>
    </row>
    <row r="93" spans="2:2" s="2" customFormat="1" ht="16.5" customHeight="1">
      <c r="B93" s="6"/>
    </row>
    <row r="94" spans="2:2" s="2" customFormat="1" ht="17.25" customHeight="1">
      <c r="B94" s="6"/>
    </row>
    <row r="95" spans="2:2" s="2" customFormat="1" ht="17.25" customHeight="1">
      <c r="B95" s="6"/>
    </row>
    <row r="96" spans="2:2" s="2" customFormat="1" ht="13.5">
      <c r="B96" s="6"/>
    </row>
    <row r="97" spans="2:2" s="2" customFormat="1" ht="13.5">
      <c r="B97" s="6"/>
    </row>
    <row r="98" spans="2:2" s="2" customFormat="1" ht="16.5" customHeight="1">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1:7" s="2" customFormat="1" ht="13.5">
      <c r="B177" s="6"/>
    </row>
    <row r="178" spans="1:7" s="2" customFormat="1" ht="13.5">
      <c r="B178" s="6"/>
    </row>
    <row r="179" spans="1:7" s="2" customFormat="1" ht="13.5">
      <c r="B179" s="6"/>
    </row>
    <row r="180" spans="1:7" s="2" customFormat="1" ht="13.5">
      <c r="A180" s="3"/>
      <c r="B180" s="7"/>
      <c r="C180" s="3"/>
      <c r="G180" s="6"/>
    </row>
    <row r="181" spans="1:7" s="2" customFormat="1" ht="13.5">
      <c r="A181" s="3"/>
      <c r="B181" s="7"/>
      <c r="C181" s="3"/>
      <c r="G181" s="6"/>
    </row>
    <row r="182" spans="1:7" s="2" customFormat="1" ht="13.5">
      <c r="A182" s="3"/>
      <c r="B182" s="7"/>
      <c r="C182" s="3"/>
      <c r="G182" s="6"/>
    </row>
    <row r="183" spans="1:7" s="2" customFormat="1" ht="13.5">
      <c r="A183" s="3"/>
      <c r="B183" s="7"/>
      <c r="C183" s="3"/>
      <c r="G183" s="6"/>
    </row>
    <row r="184" spans="1:7" s="2" customFormat="1" ht="13.5">
      <c r="A184" s="3"/>
      <c r="B184" s="7"/>
      <c r="C184" s="3"/>
      <c r="G184" s="6"/>
    </row>
    <row r="185" spans="1:7" s="2" customFormat="1" ht="13.5">
      <c r="A185" s="3"/>
      <c r="B185" s="7"/>
      <c r="C185" s="3"/>
      <c r="G185" s="6"/>
    </row>
    <row r="186" spans="1:7" s="2" customFormat="1" ht="13.5">
      <c r="A186" s="3"/>
      <c r="B186" s="7"/>
      <c r="C186" s="3"/>
      <c r="G186" s="6"/>
    </row>
    <row r="187" spans="1:7" s="2" customFormat="1" ht="13.5">
      <c r="A187" s="3"/>
      <c r="B187" s="7"/>
      <c r="C187" s="3"/>
      <c r="G187" s="6"/>
    </row>
    <row r="188" spans="1:7" s="2" customFormat="1" ht="13.5">
      <c r="A188" s="3"/>
      <c r="B188" s="7"/>
      <c r="C188" s="3"/>
      <c r="G188" s="6"/>
    </row>
    <row r="189" spans="1:7" s="2" customFormat="1" ht="13.5">
      <c r="A189" s="3"/>
      <c r="B189" s="7"/>
      <c r="C189" s="3"/>
      <c r="G189" s="6"/>
    </row>
    <row r="190" spans="1:7" s="2" customFormat="1" ht="13.5">
      <c r="A190" s="3"/>
      <c r="B190" s="7"/>
      <c r="C190" s="3"/>
      <c r="G190" s="6"/>
    </row>
    <row r="191" spans="1:7" s="2" customFormat="1" ht="13.5">
      <c r="A191" s="3"/>
      <c r="B191" s="7"/>
      <c r="C191" s="3"/>
      <c r="G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D210" s="3"/>
      <c r="E210" s="3"/>
      <c r="F210" s="3"/>
      <c r="G210" s="7"/>
    </row>
    <row r="211" spans="1:7" s="2" customFormat="1" ht="13.5">
      <c r="A211" s="3"/>
      <c r="B211" s="7"/>
      <c r="C211" s="3"/>
      <c r="D211" s="3"/>
      <c r="E211" s="3"/>
      <c r="F211" s="3"/>
      <c r="G211" s="7"/>
    </row>
    <row r="212" spans="1:7" s="2" customFormat="1" ht="13.5">
      <c r="A212" s="3"/>
      <c r="B212" s="7"/>
      <c r="C212" s="3"/>
      <c r="D212" s="3"/>
      <c r="E212" s="3"/>
      <c r="F212" s="3"/>
      <c r="G212" s="7"/>
    </row>
    <row r="213" spans="1:7" s="2" customFormat="1" ht="13.5">
      <c r="A213" s="3"/>
      <c r="B213" s="7"/>
      <c r="C213" s="3"/>
      <c r="D213" s="3"/>
      <c r="E213" s="3"/>
      <c r="F213" s="3"/>
      <c r="G213" s="7"/>
    </row>
    <row r="214" spans="1:7" s="2" customFormat="1" ht="13.5">
      <c r="A214" s="3"/>
      <c r="B214" s="7"/>
      <c r="C214" s="3"/>
      <c r="D214" s="3"/>
      <c r="E214" s="3"/>
      <c r="F214" s="3"/>
      <c r="G214" s="7"/>
    </row>
    <row r="215" spans="1:7" s="2" customFormat="1" ht="13.5">
      <c r="A215" s="3"/>
      <c r="B215" s="7"/>
      <c r="C215" s="3"/>
      <c r="D215" s="3"/>
      <c r="E215" s="3"/>
      <c r="F215" s="3"/>
      <c r="G215" s="7"/>
    </row>
    <row r="216" spans="1:7" s="2" customFormat="1" ht="13.5">
      <c r="A216" s="3"/>
      <c r="B216" s="7"/>
      <c r="C216" s="3"/>
      <c r="D216" s="3"/>
      <c r="E216" s="3"/>
      <c r="F216" s="3"/>
      <c r="G216" s="7"/>
    </row>
    <row r="217" spans="1:7" s="2" customFormat="1" ht="13.5">
      <c r="A217" s="3"/>
      <c r="B217" s="7"/>
      <c r="C217" s="3"/>
      <c r="D217" s="3"/>
      <c r="E217" s="3"/>
      <c r="F217" s="3"/>
      <c r="G217" s="7"/>
    </row>
    <row r="218" spans="1:7" s="2" customFormat="1" ht="13.5">
      <c r="A218" s="3"/>
      <c r="B218" s="7"/>
      <c r="C218" s="3"/>
      <c r="D218" s="3"/>
      <c r="E218" s="3"/>
      <c r="F218" s="3"/>
      <c r="G218" s="7"/>
    </row>
    <row r="219" spans="1:7" s="2" customFormat="1" ht="13.5">
      <c r="A219" s="3"/>
      <c r="B219" s="7"/>
      <c r="C219" s="3"/>
      <c r="D219" s="3"/>
      <c r="E219" s="3"/>
      <c r="F219" s="3"/>
      <c r="G219" s="7"/>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c r="A327" s="3"/>
      <c r="B327" s="5"/>
      <c r="C327" s="1"/>
      <c r="D327" s="1"/>
      <c r="E327" s="1"/>
      <c r="F327" s="3"/>
      <c r="G327" s="5"/>
    </row>
    <row r="328" spans="1:7" s="2" customFormat="1">
      <c r="A328" s="3"/>
      <c r="B328" s="5"/>
      <c r="C328" s="1"/>
      <c r="D328" s="1"/>
      <c r="E328" s="1"/>
      <c r="F328" s="3"/>
      <c r="G328" s="5"/>
    </row>
    <row r="329" spans="1:7" s="2" customFormat="1">
      <c r="A329" s="3"/>
      <c r="B329" s="5"/>
      <c r="C329" s="1"/>
      <c r="D329" s="1"/>
      <c r="E329" s="1"/>
      <c r="F329" s="3"/>
      <c r="G329" s="5"/>
    </row>
    <row r="330" spans="1:7" s="2" customFormat="1">
      <c r="A330" s="3"/>
      <c r="B330" s="5"/>
      <c r="C330" s="1"/>
      <c r="D330" s="1"/>
      <c r="E330" s="1"/>
      <c r="F330" s="3"/>
      <c r="G330" s="5"/>
    </row>
    <row r="331" spans="1:7" s="2" customFormat="1">
      <c r="A331" s="3"/>
      <c r="B331" s="5"/>
      <c r="C331" s="1"/>
      <c r="D331" s="1"/>
      <c r="E331" s="1"/>
      <c r="F331" s="3"/>
      <c r="G331" s="5"/>
    </row>
    <row r="332" spans="1:7" s="2" customFormat="1">
      <c r="A332" s="3"/>
      <c r="B332" s="5"/>
      <c r="C332" s="1"/>
      <c r="D332" s="1"/>
      <c r="E332" s="1"/>
      <c r="F332" s="3"/>
      <c r="G332" s="5"/>
    </row>
    <row r="333" spans="1:7" s="2" customFormat="1">
      <c r="A333" s="3"/>
      <c r="B333" s="5"/>
      <c r="C333" s="1"/>
      <c r="D333" s="1"/>
      <c r="E333" s="1"/>
      <c r="F333" s="3"/>
      <c r="G333" s="5"/>
    </row>
    <row r="334" spans="1:7" s="2" customFormat="1">
      <c r="A334" s="3"/>
      <c r="B334" s="5"/>
      <c r="C334" s="1"/>
      <c r="D334" s="1"/>
      <c r="E334" s="1"/>
      <c r="F334" s="3"/>
      <c r="G334" s="5"/>
    </row>
    <row r="335" spans="1:7" s="2" customFormat="1">
      <c r="A335" s="3"/>
      <c r="B335" s="5"/>
      <c r="C335" s="1"/>
      <c r="D335" s="1"/>
      <c r="E335" s="1"/>
      <c r="F335" s="3"/>
      <c r="G335" s="5"/>
    </row>
    <row r="336" spans="1:7" s="2" customFormat="1">
      <c r="A336" s="3"/>
      <c r="B336" s="5"/>
      <c r="C336" s="1"/>
      <c r="D336" s="1"/>
      <c r="E336" s="1"/>
      <c r="F336" s="3"/>
      <c r="G336" s="5"/>
    </row>
    <row r="337" spans="1:7" s="2" customFormat="1">
      <c r="A337" s="3"/>
      <c r="B337" s="5"/>
      <c r="C337" s="1"/>
      <c r="D337" s="1"/>
      <c r="E337" s="1"/>
      <c r="F337" s="3"/>
      <c r="G337" s="5"/>
    </row>
    <row r="338" spans="1:7" s="2" customFormat="1">
      <c r="A338" s="3"/>
      <c r="B338" s="5"/>
      <c r="C338" s="1"/>
      <c r="D338" s="1"/>
      <c r="E338" s="1"/>
      <c r="F338" s="3"/>
      <c r="G338" s="5"/>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sheetData>
  <mergeCells count="21">
    <mergeCell ref="A1:L3"/>
    <mergeCell ref="A5:B5"/>
    <mergeCell ref="G9:L9"/>
    <mergeCell ref="B10:B11"/>
    <mergeCell ref="G10:L11"/>
    <mergeCell ref="G53:L53"/>
    <mergeCell ref="A36:A53"/>
    <mergeCell ref="A10:A35"/>
    <mergeCell ref="B36:B40"/>
    <mergeCell ref="G36:L40"/>
    <mergeCell ref="B41:B47"/>
    <mergeCell ref="G41:L47"/>
    <mergeCell ref="B48:B52"/>
    <mergeCell ref="G48:L52"/>
    <mergeCell ref="B19:B27"/>
    <mergeCell ref="G19:L27"/>
    <mergeCell ref="B28:B34"/>
    <mergeCell ref="G28:L34"/>
    <mergeCell ref="G35:L35"/>
    <mergeCell ref="B12:B18"/>
    <mergeCell ref="G12:L18"/>
  </mergeCells>
  <phoneticPr fontId="20" type="noConversion"/>
  <printOptions horizontalCentered="1"/>
  <pageMargins left="0.23622047244094488" right="0.23622047244094488" top="0.39370078740157483" bottom="0.39370078740157483" header="0.31496062992125984" footer="0.31496062992125984"/>
  <pageSetup paperSize="9" scale="73"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081C1F-51C5-4BDA-9515-C89F5F0E41BB}">
  <sheetPr>
    <pageSetUpPr fitToPage="1"/>
  </sheetPr>
  <dimension ref="A1:L360"/>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271" t="s">
        <v>75</v>
      </c>
      <c r="B1" s="272"/>
      <c r="C1" s="272"/>
      <c r="D1" s="272"/>
      <c r="E1" s="272"/>
      <c r="F1" s="272"/>
      <c r="G1" s="272"/>
      <c r="H1" s="272"/>
      <c r="I1" s="272"/>
      <c r="J1" s="272"/>
      <c r="K1" s="272"/>
      <c r="L1" s="272"/>
    </row>
    <row r="2" spans="1:12" ht="15.75" customHeight="1">
      <c r="A2" s="272"/>
      <c r="B2" s="272"/>
      <c r="C2" s="272"/>
      <c r="D2" s="272"/>
      <c r="E2" s="272"/>
      <c r="F2" s="272"/>
      <c r="G2" s="272"/>
      <c r="H2" s="272"/>
      <c r="I2" s="272"/>
      <c r="J2" s="272"/>
      <c r="K2" s="272"/>
      <c r="L2" s="272"/>
    </row>
    <row r="3" spans="1:12" ht="15.75" customHeight="1">
      <c r="A3" s="272"/>
      <c r="B3" s="272"/>
      <c r="C3" s="272"/>
      <c r="D3" s="272"/>
      <c r="E3" s="272"/>
      <c r="F3" s="272"/>
      <c r="G3" s="272"/>
      <c r="H3" s="272"/>
      <c r="I3" s="272"/>
      <c r="J3" s="272"/>
      <c r="K3" s="272"/>
      <c r="L3" s="272"/>
    </row>
    <row r="4" spans="1:12" ht="13.5" customHeight="1">
      <c r="B4" s="4"/>
      <c r="D4" s="4"/>
      <c r="E4"/>
      <c r="F4"/>
      <c r="G4"/>
    </row>
    <row r="5" spans="1:12" ht="17.25" customHeight="1">
      <c r="A5" s="273" t="s">
        <v>8</v>
      </c>
      <c r="B5" s="273"/>
      <c r="C5" s="8"/>
      <c r="E5" s="2"/>
      <c r="G5" s="4"/>
    </row>
    <row r="6" spans="1:12" ht="17.25" customHeight="1">
      <c r="A6" s="113" t="s">
        <v>9</v>
      </c>
      <c r="B6" s="33"/>
      <c r="C6" s="8"/>
      <c r="E6" s="2"/>
      <c r="G6" s="4"/>
    </row>
    <row r="7" spans="1:12" ht="17.25" customHeight="1">
      <c r="A7" s="113" t="s">
        <v>10</v>
      </c>
      <c r="B7" s="34"/>
      <c r="D7" s="2" t="s">
        <v>5</v>
      </c>
    </row>
    <row r="8" spans="1:12" ht="17.25" customHeight="1" thickBot="1">
      <c r="A8" s="9"/>
    </row>
    <row r="9" spans="1:12" ht="30" customHeight="1" thickBot="1">
      <c r="A9" s="11" t="s">
        <v>0</v>
      </c>
      <c r="B9" s="13" t="s">
        <v>4</v>
      </c>
      <c r="C9" s="12" t="s">
        <v>1</v>
      </c>
      <c r="D9" s="13" t="s">
        <v>6</v>
      </c>
      <c r="E9" s="13" t="s">
        <v>7</v>
      </c>
      <c r="F9" s="13" t="s">
        <v>2</v>
      </c>
      <c r="G9" s="274" t="s">
        <v>3</v>
      </c>
      <c r="H9" s="274"/>
      <c r="I9" s="274"/>
      <c r="J9" s="274"/>
      <c r="K9" s="274"/>
      <c r="L9" s="275"/>
    </row>
    <row r="10" spans="1:12" s="2" customFormat="1" ht="20.100000000000001" customHeight="1">
      <c r="A10" s="235" t="s">
        <v>13</v>
      </c>
      <c r="B10" s="352" t="s">
        <v>117</v>
      </c>
      <c r="C10" s="156" t="s">
        <v>114</v>
      </c>
      <c r="D10" s="83">
        <f t="shared" ref="D10:D28" si="0">E10*0.65</f>
        <v>35.75</v>
      </c>
      <c r="E10" s="83">
        <v>55</v>
      </c>
      <c r="F10" s="63">
        <f>($B$6*D10)+($B$7*E10)</f>
        <v>0</v>
      </c>
      <c r="G10" s="353" t="s">
        <v>205</v>
      </c>
      <c r="H10" s="354"/>
      <c r="I10" s="354"/>
      <c r="J10" s="354"/>
      <c r="K10" s="354"/>
      <c r="L10" s="355"/>
    </row>
    <row r="11" spans="1:12" s="2" customFormat="1" ht="20.100000000000001" customHeight="1">
      <c r="A11" s="233"/>
      <c r="B11" s="240"/>
      <c r="C11" s="19" t="s">
        <v>115</v>
      </c>
      <c r="D11" s="21">
        <f t="shared" si="0"/>
        <v>19.5</v>
      </c>
      <c r="E11" s="21">
        <v>30</v>
      </c>
      <c r="F11" s="31">
        <f t="shared" ref="F11:F39" si="1">($B$6*D11)+($B$7*E11)</f>
        <v>0</v>
      </c>
      <c r="G11" s="356"/>
      <c r="H11" s="357"/>
      <c r="I11" s="357"/>
      <c r="J11" s="357"/>
      <c r="K11" s="357"/>
      <c r="L11" s="358"/>
    </row>
    <row r="12" spans="1:12" s="2" customFormat="1" ht="20.100000000000001" customHeight="1">
      <c r="A12" s="233"/>
      <c r="B12" s="240"/>
      <c r="C12" s="19" t="s">
        <v>21</v>
      </c>
      <c r="D12" s="21">
        <f t="shared" si="0"/>
        <v>3.25</v>
      </c>
      <c r="E12" s="21">
        <v>5</v>
      </c>
      <c r="F12" s="31">
        <f t="shared" si="1"/>
        <v>0</v>
      </c>
      <c r="G12" s="356"/>
      <c r="H12" s="357"/>
      <c r="I12" s="357"/>
      <c r="J12" s="357"/>
      <c r="K12" s="357"/>
      <c r="L12" s="358"/>
    </row>
    <row r="13" spans="1:12" s="2" customFormat="1" ht="20.100000000000001" customHeight="1">
      <c r="A13" s="233"/>
      <c r="B13" s="240"/>
      <c r="C13" s="19" t="s">
        <v>116</v>
      </c>
      <c r="D13" s="21">
        <f t="shared" si="0"/>
        <v>3.25</v>
      </c>
      <c r="E13" s="21">
        <v>5</v>
      </c>
      <c r="F13" s="31">
        <f t="shared" si="1"/>
        <v>0</v>
      </c>
      <c r="G13" s="356"/>
      <c r="H13" s="357"/>
      <c r="I13" s="357"/>
      <c r="J13" s="357"/>
      <c r="K13" s="357"/>
      <c r="L13" s="358"/>
    </row>
    <row r="14" spans="1:12" s="2" customFormat="1" ht="20.100000000000001" customHeight="1">
      <c r="A14" s="233"/>
      <c r="B14" s="240"/>
      <c r="C14" s="19" t="s">
        <v>45</v>
      </c>
      <c r="D14" s="21">
        <f t="shared" si="0"/>
        <v>1.3</v>
      </c>
      <c r="E14" s="21">
        <v>2</v>
      </c>
      <c r="F14" s="31">
        <f t="shared" si="1"/>
        <v>0</v>
      </c>
      <c r="G14" s="356"/>
      <c r="H14" s="357"/>
      <c r="I14" s="357"/>
      <c r="J14" s="357"/>
      <c r="K14" s="357"/>
      <c r="L14" s="358"/>
    </row>
    <row r="15" spans="1:12" s="2" customFormat="1" ht="20.100000000000001" customHeight="1">
      <c r="A15" s="233"/>
      <c r="B15" s="240"/>
      <c r="C15" s="19" t="s">
        <v>22</v>
      </c>
      <c r="D15" s="21">
        <f t="shared" si="0"/>
        <v>0.65</v>
      </c>
      <c r="E15" s="21">
        <v>1</v>
      </c>
      <c r="F15" s="31">
        <f t="shared" si="1"/>
        <v>0</v>
      </c>
      <c r="G15" s="356"/>
      <c r="H15" s="357"/>
      <c r="I15" s="357"/>
      <c r="J15" s="357"/>
      <c r="K15" s="357"/>
      <c r="L15" s="358"/>
    </row>
    <row r="16" spans="1:12" s="2" customFormat="1" ht="20.100000000000001" customHeight="1">
      <c r="A16" s="233"/>
      <c r="B16" s="240"/>
      <c r="C16" s="19" t="s">
        <v>101</v>
      </c>
      <c r="D16" s="21">
        <f t="shared" si="0"/>
        <v>0.65</v>
      </c>
      <c r="E16" s="21">
        <v>1</v>
      </c>
      <c r="F16" s="31">
        <f t="shared" si="1"/>
        <v>0</v>
      </c>
      <c r="G16" s="356"/>
      <c r="H16" s="357"/>
      <c r="I16" s="357"/>
      <c r="J16" s="357"/>
      <c r="K16" s="357"/>
      <c r="L16" s="358"/>
    </row>
    <row r="17" spans="1:12" s="2" customFormat="1" ht="20.100000000000001" customHeight="1">
      <c r="A17" s="233"/>
      <c r="B17" s="240"/>
      <c r="C17" s="19" t="s">
        <v>26</v>
      </c>
      <c r="D17" s="21">
        <f t="shared" si="0"/>
        <v>6.5000000000000002E-2</v>
      </c>
      <c r="E17" s="21">
        <v>0.1</v>
      </c>
      <c r="F17" s="31">
        <f t="shared" si="1"/>
        <v>0</v>
      </c>
      <c r="G17" s="356"/>
      <c r="H17" s="357"/>
      <c r="I17" s="357"/>
      <c r="J17" s="357"/>
      <c r="K17" s="357"/>
      <c r="L17" s="358"/>
    </row>
    <row r="18" spans="1:12" s="2" customFormat="1" ht="20.100000000000001" customHeight="1">
      <c r="A18" s="233"/>
      <c r="B18" s="241"/>
      <c r="C18" s="20" t="s">
        <v>25</v>
      </c>
      <c r="D18" s="17">
        <f t="shared" si="0"/>
        <v>6.5000000000000002E-2</v>
      </c>
      <c r="E18" s="17">
        <v>0.1</v>
      </c>
      <c r="F18" s="15">
        <f t="shared" si="1"/>
        <v>0</v>
      </c>
      <c r="G18" s="359"/>
      <c r="H18" s="360"/>
      <c r="I18" s="360"/>
      <c r="J18" s="360"/>
      <c r="K18" s="360"/>
      <c r="L18" s="361"/>
    </row>
    <row r="19" spans="1:12" s="2" customFormat="1" ht="20.100000000000001" customHeight="1">
      <c r="A19" s="233"/>
      <c r="B19" s="142" t="s">
        <v>118</v>
      </c>
      <c r="C19" s="143" t="s">
        <v>18</v>
      </c>
      <c r="D19" s="72">
        <f t="shared" si="0"/>
        <v>19.5</v>
      </c>
      <c r="E19" s="144">
        <v>30</v>
      </c>
      <c r="F19" s="25">
        <f t="shared" si="1"/>
        <v>0</v>
      </c>
      <c r="G19" s="349"/>
      <c r="H19" s="350"/>
      <c r="I19" s="350"/>
      <c r="J19" s="350"/>
      <c r="K19" s="350"/>
      <c r="L19" s="351"/>
    </row>
    <row r="20" spans="1:12" s="2" customFormat="1" ht="20.100000000000001" customHeight="1">
      <c r="A20" s="233"/>
      <c r="B20" s="334" t="s">
        <v>121</v>
      </c>
      <c r="C20" s="145" t="s">
        <v>119</v>
      </c>
      <c r="D20" s="146">
        <f t="shared" si="0"/>
        <v>22.75</v>
      </c>
      <c r="E20" s="147">
        <v>35</v>
      </c>
      <c r="F20" s="44">
        <f t="shared" si="1"/>
        <v>0</v>
      </c>
      <c r="G20" s="337" t="s">
        <v>206</v>
      </c>
      <c r="H20" s="338"/>
      <c r="I20" s="338"/>
      <c r="J20" s="338"/>
      <c r="K20" s="338"/>
      <c r="L20" s="339"/>
    </row>
    <row r="21" spans="1:12" s="2" customFormat="1" ht="20.100000000000001" customHeight="1">
      <c r="A21" s="233"/>
      <c r="B21" s="335"/>
      <c r="C21" s="148" t="s">
        <v>120</v>
      </c>
      <c r="D21" s="149">
        <f t="shared" si="0"/>
        <v>3.25</v>
      </c>
      <c r="E21" s="150">
        <v>5</v>
      </c>
      <c r="F21" s="45">
        <f t="shared" si="1"/>
        <v>0</v>
      </c>
      <c r="G21" s="340"/>
      <c r="H21" s="341"/>
      <c r="I21" s="341"/>
      <c r="J21" s="341"/>
      <c r="K21" s="341"/>
      <c r="L21" s="342"/>
    </row>
    <row r="22" spans="1:12" s="2" customFormat="1" ht="20.100000000000001" customHeight="1">
      <c r="A22" s="233"/>
      <c r="B22" s="335"/>
      <c r="C22" s="148" t="s">
        <v>27</v>
      </c>
      <c r="D22" s="149">
        <f t="shared" si="0"/>
        <v>1.9500000000000002</v>
      </c>
      <c r="E22" s="150">
        <v>3</v>
      </c>
      <c r="F22" s="45">
        <f t="shared" si="1"/>
        <v>0</v>
      </c>
      <c r="G22" s="340"/>
      <c r="H22" s="341"/>
      <c r="I22" s="341"/>
      <c r="J22" s="341"/>
      <c r="K22" s="341"/>
      <c r="L22" s="342"/>
    </row>
    <row r="23" spans="1:12" s="2" customFormat="1" ht="20.100000000000001" customHeight="1">
      <c r="A23" s="233"/>
      <c r="B23" s="335"/>
      <c r="C23" s="148" t="s">
        <v>23</v>
      </c>
      <c r="D23" s="149">
        <f t="shared" si="0"/>
        <v>1.9500000000000002</v>
      </c>
      <c r="E23" s="150">
        <v>3</v>
      </c>
      <c r="F23" s="45">
        <f t="shared" si="1"/>
        <v>0</v>
      </c>
      <c r="G23" s="340"/>
      <c r="H23" s="341"/>
      <c r="I23" s="341"/>
      <c r="J23" s="341"/>
      <c r="K23" s="341"/>
      <c r="L23" s="342"/>
    </row>
    <row r="24" spans="1:12" s="2" customFormat="1" ht="20.100000000000001" customHeight="1">
      <c r="A24" s="233"/>
      <c r="B24" s="335"/>
      <c r="C24" s="148" t="s">
        <v>50</v>
      </c>
      <c r="D24" s="149">
        <f t="shared" si="0"/>
        <v>1.3</v>
      </c>
      <c r="E24" s="150">
        <v>2</v>
      </c>
      <c r="F24" s="45">
        <f t="shared" si="1"/>
        <v>0</v>
      </c>
      <c r="G24" s="340"/>
      <c r="H24" s="341"/>
      <c r="I24" s="341"/>
      <c r="J24" s="341"/>
      <c r="K24" s="341"/>
      <c r="L24" s="342"/>
    </row>
    <row r="25" spans="1:12" s="2" customFormat="1" ht="20.100000000000001" customHeight="1">
      <c r="A25" s="233"/>
      <c r="B25" s="335"/>
      <c r="C25" s="148" t="s">
        <v>42</v>
      </c>
      <c r="D25" s="151">
        <f t="shared" si="0"/>
        <v>0.32500000000000001</v>
      </c>
      <c r="E25" s="150">
        <v>0.5</v>
      </c>
      <c r="F25" s="45">
        <f t="shared" si="1"/>
        <v>0</v>
      </c>
      <c r="G25" s="340"/>
      <c r="H25" s="341"/>
      <c r="I25" s="341"/>
      <c r="J25" s="341"/>
      <c r="K25" s="341"/>
      <c r="L25" s="342"/>
    </row>
    <row r="26" spans="1:12" s="2" customFormat="1" ht="20.100000000000001" customHeight="1">
      <c r="A26" s="233"/>
      <c r="B26" s="335"/>
      <c r="C26" s="148" t="s">
        <v>24</v>
      </c>
      <c r="D26" s="151">
        <f t="shared" si="0"/>
        <v>6.5000000000000002E-2</v>
      </c>
      <c r="E26" s="150">
        <v>0.1</v>
      </c>
      <c r="F26" s="45">
        <f t="shared" si="1"/>
        <v>0</v>
      </c>
      <c r="G26" s="340"/>
      <c r="H26" s="341"/>
      <c r="I26" s="341"/>
      <c r="J26" s="341"/>
      <c r="K26" s="341"/>
      <c r="L26" s="342"/>
    </row>
    <row r="27" spans="1:12" s="2" customFormat="1" ht="20.100000000000001" customHeight="1">
      <c r="A27" s="233"/>
      <c r="B27" s="335"/>
      <c r="C27" s="148" t="s">
        <v>25</v>
      </c>
      <c r="D27" s="151">
        <f t="shared" si="0"/>
        <v>6.5000000000000002E-2</v>
      </c>
      <c r="E27" s="150">
        <v>0.1</v>
      </c>
      <c r="F27" s="45">
        <f t="shared" si="1"/>
        <v>0</v>
      </c>
      <c r="G27" s="340"/>
      <c r="H27" s="341"/>
      <c r="I27" s="341"/>
      <c r="J27" s="341"/>
      <c r="K27" s="341"/>
      <c r="L27" s="342"/>
    </row>
    <row r="28" spans="1:12" s="2" customFormat="1" ht="20.100000000000001" customHeight="1">
      <c r="A28" s="233"/>
      <c r="B28" s="336"/>
      <c r="C28" s="117" t="s">
        <v>43</v>
      </c>
      <c r="D28" s="17">
        <f t="shared" si="0"/>
        <v>0.32500000000000001</v>
      </c>
      <c r="E28" s="17">
        <v>0.5</v>
      </c>
      <c r="F28" s="59">
        <f t="shared" si="1"/>
        <v>0</v>
      </c>
      <c r="G28" s="343"/>
      <c r="H28" s="344"/>
      <c r="I28" s="344"/>
      <c r="J28" s="344"/>
      <c r="K28" s="344"/>
      <c r="L28" s="345"/>
    </row>
    <row r="29" spans="1:12" s="2" customFormat="1" ht="39.950000000000003" customHeight="1">
      <c r="A29" s="236"/>
      <c r="B29" s="40" t="s">
        <v>28</v>
      </c>
      <c r="C29" s="22" t="s">
        <v>29</v>
      </c>
      <c r="D29" s="23">
        <v>14</v>
      </c>
      <c r="E29" s="24">
        <v>20</v>
      </c>
      <c r="F29" s="25">
        <f t="shared" si="1"/>
        <v>0</v>
      </c>
      <c r="G29" s="237" t="s">
        <v>36</v>
      </c>
      <c r="H29" s="238"/>
      <c r="I29" s="238"/>
      <c r="J29" s="238"/>
      <c r="K29" s="238"/>
      <c r="L29" s="239"/>
    </row>
    <row r="30" spans="1:12" s="2" customFormat="1" ht="30" customHeight="1">
      <c r="A30" s="233" t="s">
        <v>14</v>
      </c>
      <c r="B30" s="284" t="s">
        <v>122</v>
      </c>
      <c r="C30" s="18" t="s">
        <v>35</v>
      </c>
      <c r="D30" s="39">
        <f t="shared" ref="D30:D39" si="2">E30*0.65</f>
        <v>13</v>
      </c>
      <c r="E30" s="35">
        <v>20</v>
      </c>
      <c r="F30" s="39">
        <f t="shared" si="1"/>
        <v>0</v>
      </c>
      <c r="G30" s="287" t="s">
        <v>123</v>
      </c>
      <c r="H30" s="287"/>
      <c r="I30" s="287"/>
      <c r="J30" s="287"/>
      <c r="K30" s="287"/>
      <c r="L30" s="288"/>
    </row>
    <row r="31" spans="1:12" ht="30" customHeight="1">
      <c r="A31" s="233"/>
      <c r="B31" s="285"/>
      <c r="C31" s="19" t="s">
        <v>32</v>
      </c>
      <c r="D31" s="47">
        <f t="shared" si="2"/>
        <v>13</v>
      </c>
      <c r="E31" s="31">
        <v>20</v>
      </c>
      <c r="F31" s="47">
        <f t="shared" si="1"/>
        <v>0</v>
      </c>
      <c r="G31" s="289"/>
      <c r="H31" s="289"/>
      <c r="I31" s="289"/>
      <c r="J31" s="289"/>
      <c r="K31" s="289"/>
      <c r="L31" s="290"/>
    </row>
    <row r="32" spans="1:12" ht="30" customHeight="1">
      <c r="A32" s="233"/>
      <c r="B32" s="286"/>
      <c r="C32" s="20" t="s">
        <v>26</v>
      </c>
      <c r="D32" s="36">
        <f t="shared" si="2"/>
        <v>6.5000000000000002E-2</v>
      </c>
      <c r="E32" s="15">
        <v>0.1</v>
      </c>
      <c r="F32" s="36">
        <f t="shared" si="1"/>
        <v>0</v>
      </c>
      <c r="G32" s="291"/>
      <c r="H32" s="291"/>
      <c r="I32" s="291"/>
      <c r="J32" s="291"/>
      <c r="K32" s="291"/>
      <c r="L32" s="292"/>
    </row>
    <row r="33" spans="1:12" ht="20.100000000000001" customHeight="1">
      <c r="A33" s="233"/>
      <c r="B33" s="134" t="s">
        <v>124</v>
      </c>
      <c r="C33" s="155" t="s">
        <v>125</v>
      </c>
      <c r="D33" s="135">
        <f t="shared" si="2"/>
        <v>32.5</v>
      </c>
      <c r="E33" s="136">
        <v>50</v>
      </c>
      <c r="F33" s="15">
        <f t="shared" si="1"/>
        <v>0</v>
      </c>
      <c r="G33" s="346"/>
      <c r="H33" s="347"/>
      <c r="I33" s="347"/>
      <c r="J33" s="347"/>
      <c r="K33" s="347"/>
      <c r="L33" s="348"/>
    </row>
    <row r="34" spans="1:12" ht="20.100000000000001" customHeight="1">
      <c r="A34" s="233"/>
      <c r="B34" s="323" t="s">
        <v>128</v>
      </c>
      <c r="C34" s="152" t="s">
        <v>126</v>
      </c>
      <c r="D34" s="153">
        <f t="shared" si="2"/>
        <v>97.5</v>
      </c>
      <c r="E34" s="153">
        <v>150</v>
      </c>
      <c r="F34" s="31">
        <f t="shared" si="1"/>
        <v>0</v>
      </c>
      <c r="G34" s="325" t="s">
        <v>127</v>
      </c>
      <c r="H34" s="326"/>
      <c r="I34" s="326"/>
      <c r="J34" s="326"/>
      <c r="K34" s="326"/>
      <c r="L34" s="327"/>
    </row>
    <row r="35" spans="1:12" ht="20.100000000000001" customHeight="1">
      <c r="A35" s="233"/>
      <c r="B35" s="323"/>
      <c r="C35" s="152" t="s">
        <v>23</v>
      </c>
      <c r="D35" s="153">
        <f t="shared" si="2"/>
        <v>0.65</v>
      </c>
      <c r="E35" s="153">
        <v>1</v>
      </c>
      <c r="F35" s="31">
        <f t="shared" si="1"/>
        <v>0</v>
      </c>
      <c r="G35" s="325"/>
      <c r="H35" s="326"/>
      <c r="I35" s="326"/>
      <c r="J35" s="326"/>
      <c r="K35" s="326"/>
      <c r="L35" s="327"/>
    </row>
    <row r="36" spans="1:12" s="2" customFormat="1" ht="20.100000000000001" customHeight="1">
      <c r="A36" s="233"/>
      <c r="B36" s="323"/>
      <c r="C36" s="152" t="s">
        <v>25</v>
      </c>
      <c r="D36" s="153">
        <f t="shared" si="2"/>
        <v>0.65</v>
      </c>
      <c r="E36" s="153">
        <v>1</v>
      </c>
      <c r="F36" s="31">
        <f t="shared" si="1"/>
        <v>0</v>
      </c>
      <c r="G36" s="325"/>
      <c r="H36" s="326"/>
      <c r="I36" s="326"/>
      <c r="J36" s="326"/>
      <c r="K36" s="326"/>
      <c r="L36" s="327"/>
    </row>
    <row r="37" spans="1:12" s="2" customFormat="1" ht="20.100000000000001" customHeight="1">
      <c r="A37" s="233"/>
      <c r="B37" s="323"/>
      <c r="C37" s="152" t="s">
        <v>24</v>
      </c>
      <c r="D37" s="153">
        <f t="shared" si="2"/>
        <v>0.19500000000000001</v>
      </c>
      <c r="E37" s="153">
        <v>0.3</v>
      </c>
      <c r="F37" s="31">
        <f t="shared" si="1"/>
        <v>0</v>
      </c>
      <c r="G37" s="325"/>
      <c r="H37" s="326"/>
      <c r="I37" s="326"/>
      <c r="J37" s="326"/>
      <c r="K37" s="326"/>
      <c r="L37" s="327"/>
    </row>
    <row r="38" spans="1:12" s="2" customFormat="1" ht="20.100000000000001" customHeight="1">
      <c r="A38" s="233"/>
      <c r="B38" s="324"/>
      <c r="C38" s="154" t="s">
        <v>22</v>
      </c>
      <c r="D38" s="32">
        <f t="shared" si="2"/>
        <v>0.32500000000000001</v>
      </c>
      <c r="E38" s="32">
        <v>0.5</v>
      </c>
      <c r="F38" s="15">
        <f t="shared" si="1"/>
        <v>0</v>
      </c>
      <c r="G38" s="328"/>
      <c r="H38" s="329"/>
      <c r="I38" s="329"/>
      <c r="J38" s="329"/>
      <c r="K38" s="329"/>
      <c r="L38" s="330"/>
    </row>
    <row r="39" spans="1:12" s="2" customFormat="1" ht="20.100000000000001" customHeight="1" thickBot="1">
      <c r="A39" s="234"/>
      <c r="B39" s="43" t="s">
        <v>11</v>
      </c>
      <c r="C39" s="27" t="s">
        <v>12</v>
      </c>
      <c r="D39" s="28">
        <f t="shared" si="2"/>
        <v>130</v>
      </c>
      <c r="E39" s="29">
        <v>200</v>
      </c>
      <c r="F39" s="26">
        <f t="shared" si="1"/>
        <v>0</v>
      </c>
      <c r="G39" s="331"/>
      <c r="H39" s="332"/>
      <c r="I39" s="332"/>
      <c r="J39" s="332"/>
      <c r="K39" s="332"/>
      <c r="L39" s="333"/>
    </row>
    <row r="40" spans="1:12" s="2" customFormat="1" ht="13.5">
      <c r="B40" s="6"/>
    </row>
    <row r="41" spans="1:12" s="2" customFormat="1" ht="13.5">
      <c r="B41" s="6"/>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6.5" customHeight="1">
      <c r="B88" s="6"/>
    </row>
    <row r="89" spans="2:2" s="2" customFormat="1" ht="16.5" customHeight="1">
      <c r="B89" s="6"/>
    </row>
    <row r="90" spans="2:2" s="2" customFormat="1" ht="16.5" customHeight="1">
      <c r="B90" s="6"/>
    </row>
    <row r="91" spans="2:2" s="2" customFormat="1" ht="16.5" customHeight="1">
      <c r="B91" s="6"/>
    </row>
    <row r="92" spans="2:2" s="2" customFormat="1" ht="16.5" customHeight="1">
      <c r="B92" s="6"/>
    </row>
    <row r="93" spans="2:2" s="2" customFormat="1" ht="16.5" customHeight="1">
      <c r="B93" s="6"/>
    </row>
    <row r="94" spans="2:2" s="2" customFormat="1" ht="17.25" customHeight="1">
      <c r="B94" s="6"/>
    </row>
    <row r="95" spans="2:2" s="2" customFormat="1" ht="17.25" customHeight="1">
      <c r="B95" s="6"/>
    </row>
    <row r="96" spans="2:2" s="2" customFormat="1" ht="13.5">
      <c r="B96" s="6"/>
    </row>
    <row r="97" spans="2:2" s="2" customFormat="1" ht="13.5">
      <c r="B97" s="6"/>
    </row>
    <row r="98" spans="2:2" s="2" customFormat="1" ht="16.5" customHeight="1">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1:7" s="2" customFormat="1" ht="13.5">
      <c r="B177" s="6"/>
    </row>
    <row r="178" spans="1:7" s="2" customFormat="1" ht="13.5">
      <c r="B178" s="6"/>
    </row>
    <row r="179" spans="1:7" s="2" customFormat="1" ht="13.5">
      <c r="B179" s="6"/>
    </row>
    <row r="180" spans="1:7" s="2" customFormat="1" ht="13.5">
      <c r="A180" s="3"/>
      <c r="B180" s="7"/>
      <c r="C180" s="3"/>
      <c r="G180" s="6"/>
    </row>
    <row r="181" spans="1:7" s="2" customFormat="1" ht="13.5">
      <c r="A181" s="3"/>
      <c r="B181" s="7"/>
      <c r="C181" s="3"/>
      <c r="G181" s="6"/>
    </row>
    <row r="182" spans="1:7" s="2" customFormat="1" ht="13.5">
      <c r="A182" s="3"/>
      <c r="B182" s="7"/>
      <c r="C182" s="3"/>
      <c r="G182" s="6"/>
    </row>
    <row r="183" spans="1:7" s="2" customFormat="1" ht="13.5">
      <c r="A183" s="3"/>
      <c r="B183" s="7"/>
      <c r="C183" s="3"/>
      <c r="G183" s="6"/>
    </row>
    <row r="184" spans="1:7" s="2" customFormat="1" ht="13.5">
      <c r="A184" s="3"/>
      <c r="B184" s="7"/>
      <c r="C184" s="3"/>
      <c r="G184" s="6"/>
    </row>
    <row r="185" spans="1:7" s="2" customFormat="1" ht="13.5">
      <c r="A185" s="3"/>
      <c r="B185" s="7"/>
      <c r="C185" s="3"/>
      <c r="G185" s="6"/>
    </row>
    <row r="186" spans="1:7" s="2" customFormat="1" ht="13.5">
      <c r="A186" s="3"/>
      <c r="B186" s="7"/>
      <c r="C186" s="3"/>
      <c r="G186" s="6"/>
    </row>
    <row r="187" spans="1:7" s="2" customFormat="1" ht="13.5">
      <c r="A187" s="3"/>
      <c r="B187" s="7"/>
      <c r="C187" s="3"/>
      <c r="G187" s="6"/>
    </row>
    <row r="188" spans="1:7" s="2" customFormat="1" ht="13.5">
      <c r="A188" s="3"/>
      <c r="B188" s="7"/>
      <c r="C188" s="3"/>
      <c r="G188" s="6"/>
    </row>
    <row r="189" spans="1:7" s="2" customFormat="1" ht="13.5">
      <c r="A189" s="3"/>
      <c r="B189" s="7"/>
      <c r="C189" s="3"/>
      <c r="G189" s="6"/>
    </row>
    <row r="190" spans="1:7" s="2" customFormat="1" ht="13.5">
      <c r="A190" s="3"/>
      <c r="B190" s="7"/>
      <c r="C190" s="3"/>
      <c r="G190" s="6"/>
    </row>
    <row r="191" spans="1:7" s="2" customFormat="1" ht="13.5">
      <c r="A191" s="3"/>
      <c r="B191" s="7"/>
      <c r="C191" s="3"/>
      <c r="G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D210" s="3"/>
      <c r="E210" s="3"/>
      <c r="F210" s="3"/>
      <c r="G210" s="7"/>
    </row>
    <row r="211" spans="1:7" s="2" customFormat="1" ht="13.5">
      <c r="A211" s="3"/>
      <c r="B211" s="7"/>
      <c r="C211" s="3"/>
      <c r="D211" s="3"/>
      <c r="E211" s="3"/>
      <c r="F211" s="3"/>
      <c r="G211" s="7"/>
    </row>
    <row r="212" spans="1:7" s="2" customFormat="1" ht="13.5">
      <c r="A212" s="3"/>
      <c r="B212" s="7"/>
      <c r="C212" s="3"/>
      <c r="D212" s="3"/>
      <c r="E212" s="3"/>
      <c r="F212" s="3"/>
      <c r="G212" s="7"/>
    </row>
    <row r="213" spans="1:7" s="2" customFormat="1" ht="13.5">
      <c r="A213" s="3"/>
      <c r="B213" s="7"/>
      <c r="C213" s="3"/>
      <c r="D213" s="3"/>
      <c r="E213" s="3"/>
      <c r="F213" s="3"/>
      <c r="G213" s="7"/>
    </row>
    <row r="214" spans="1:7" s="2" customFormat="1" ht="13.5">
      <c r="A214" s="3"/>
      <c r="B214" s="7"/>
      <c r="C214" s="3"/>
      <c r="D214" s="3"/>
      <c r="E214" s="3"/>
      <c r="F214" s="3"/>
      <c r="G214" s="7"/>
    </row>
    <row r="215" spans="1:7" s="2" customFormat="1" ht="13.5">
      <c r="A215" s="3"/>
      <c r="B215" s="7"/>
      <c r="C215" s="3"/>
      <c r="D215" s="3"/>
      <c r="E215" s="3"/>
      <c r="F215" s="3"/>
      <c r="G215" s="7"/>
    </row>
    <row r="216" spans="1:7" s="2" customFormat="1" ht="13.5">
      <c r="A216" s="3"/>
      <c r="B216" s="7"/>
      <c r="C216" s="3"/>
      <c r="D216" s="3"/>
      <c r="E216" s="3"/>
      <c r="F216" s="3"/>
      <c r="G216" s="7"/>
    </row>
    <row r="217" spans="1:7" s="2" customFormat="1" ht="13.5">
      <c r="A217" s="3"/>
      <c r="B217" s="7"/>
      <c r="C217" s="3"/>
      <c r="D217" s="3"/>
      <c r="E217" s="3"/>
      <c r="F217" s="3"/>
      <c r="G217" s="7"/>
    </row>
    <row r="218" spans="1:7" s="2" customFormat="1" ht="13.5">
      <c r="A218" s="3"/>
      <c r="B218" s="7"/>
      <c r="C218" s="3"/>
      <c r="D218" s="3"/>
      <c r="E218" s="3"/>
      <c r="F218" s="3"/>
      <c r="G218" s="7"/>
    </row>
    <row r="219" spans="1:7" s="2" customFormat="1" ht="13.5">
      <c r="A219" s="3"/>
      <c r="B219" s="7"/>
      <c r="C219" s="3"/>
      <c r="D219" s="3"/>
      <c r="E219" s="3"/>
      <c r="F219" s="3"/>
      <c r="G219" s="7"/>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c r="A327" s="3"/>
      <c r="B327" s="5"/>
      <c r="C327" s="1"/>
      <c r="D327" s="1"/>
      <c r="E327" s="1"/>
      <c r="F327" s="3"/>
      <c r="G327" s="5"/>
    </row>
    <row r="328" spans="1:7" s="2" customFormat="1">
      <c r="A328" s="3"/>
      <c r="B328" s="5"/>
      <c r="C328" s="1"/>
      <c r="D328" s="1"/>
      <c r="E328" s="1"/>
      <c r="F328" s="3"/>
      <c r="G328" s="5"/>
    </row>
    <row r="329" spans="1:7" s="2" customFormat="1">
      <c r="A329" s="3"/>
      <c r="B329" s="5"/>
      <c r="C329" s="1"/>
      <c r="D329" s="1"/>
      <c r="E329" s="1"/>
      <c r="F329" s="3"/>
      <c r="G329" s="5"/>
    </row>
    <row r="330" spans="1:7" s="2" customFormat="1">
      <c r="A330" s="3"/>
      <c r="B330" s="5"/>
      <c r="C330" s="1"/>
      <c r="D330" s="1"/>
      <c r="E330" s="1"/>
      <c r="F330" s="3"/>
      <c r="G330" s="5"/>
    </row>
    <row r="331" spans="1:7" s="2" customFormat="1">
      <c r="A331" s="3"/>
      <c r="B331" s="5"/>
      <c r="C331" s="1"/>
      <c r="D331" s="1"/>
      <c r="E331" s="1"/>
      <c r="F331" s="3"/>
      <c r="G331" s="5"/>
    </row>
    <row r="332" spans="1:7" s="2" customFormat="1">
      <c r="A332" s="3"/>
      <c r="B332" s="5"/>
      <c r="C332" s="1"/>
      <c r="D332" s="1"/>
      <c r="E332" s="1"/>
      <c r="F332" s="3"/>
      <c r="G332" s="5"/>
    </row>
    <row r="333" spans="1:7" s="2" customFormat="1">
      <c r="A333" s="3"/>
      <c r="B333" s="5"/>
      <c r="C333" s="1"/>
      <c r="D333" s="1"/>
      <c r="E333" s="1"/>
      <c r="F333" s="3"/>
      <c r="G333" s="5"/>
    </row>
    <row r="334" spans="1:7" s="2" customFormat="1">
      <c r="A334" s="3"/>
      <c r="B334" s="5"/>
      <c r="C334" s="1"/>
      <c r="D334" s="1"/>
      <c r="E334" s="1"/>
      <c r="F334" s="3"/>
      <c r="G334" s="5"/>
    </row>
    <row r="335" spans="1:7" s="2" customFormat="1">
      <c r="A335" s="3"/>
      <c r="B335" s="5"/>
      <c r="C335" s="1"/>
      <c r="D335" s="1"/>
      <c r="E335" s="1"/>
      <c r="F335" s="3"/>
      <c r="G335" s="5"/>
    </row>
    <row r="336" spans="1:7" s="2" customFormat="1">
      <c r="A336" s="3"/>
      <c r="B336" s="5"/>
      <c r="C336" s="1"/>
      <c r="D336" s="1"/>
      <c r="E336" s="1"/>
      <c r="F336" s="3"/>
      <c r="G336" s="5"/>
    </row>
    <row r="337" spans="1:7" s="2" customFormat="1">
      <c r="A337" s="3"/>
      <c r="B337" s="5"/>
      <c r="C337" s="1"/>
      <c r="D337" s="1"/>
      <c r="E337" s="1"/>
      <c r="F337" s="3"/>
      <c r="G337" s="5"/>
    </row>
    <row r="338" spans="1:7" s="2" customFormat="1">
      <c r="A338" s="3"/>
      <c r="B338" s="5"/>
      <c r="C338" s="1"/>
      <c r="D338" s="1"/>
      <c r="E338" s="1"/>
      <c r="F338" s="3"/>
      <c r="G338" s="5"/>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sheetData>
  <mergeCells count="17">
    <mergeCell ref="A1:L3"/>
    <mergeCell ref="A5:B5"/>
    <mergeCell ref="G9:L9"/>
    <mergeCell ref="B10:B18"/>
    <mergeCell ref="G10:L18"/>
    <mergeCell ref="B34:B38"/>
    <mergeCell ref="G34:L38"/>
    <mergeCell ref="G39:L39"/>
    <mergeCell ref="A30:A39"/>
    <mergeCell ref="A10:A29"/>
    <mergeCell ref="B20:B28"/>
    <mergeCell ref="G20:L28"/>
    <mergeCell ref="G29:L29"/>
    <mergeCell ref="B30:B32"/>
    <mergeCell ref="G30:L32"/>
    <mergeCell ref="G33:L33"/>
    <mergeCell ref="G19:L19"/>
  </mergeCells>
  <phoneticPr fontId="20" type="noConversion"/>
  <pageMargins left="0.23622047244094488" right="0.23622047244094488" top="0.39370078740157483" bottom="0.39370078740157483" header="0.31496062992125984" footer="0.31496062992125984"/>
  <pageSetup paperSize="9" scale="78"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353"/>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271" t="s">
        <v>76</v>
      </c>
      <c r="B1" s="272"/>
      <c r="C1" s="272"/>
      <c r="D1" s="272"/>
      <c r="E1" s="272"/>
      <c r="F1" s="272"/>
      <c r="G1" s="272"/>
      <c r="H1" s="272"/>
      <c r="I1" s="272"/>
      <c r="J1" s="272"/>
      <c r="K1" s="272"/>
      <c r="L1" s="272"/>
    </row>
    <row r="2" spans="1:12" ht="15.75" customHeight="1">
      <c r="A2" s="272"/>
      <c r="B2" s="272"/>
      <c r="C2" s="272"/>
      <c r="D2" s="272"/>
      <c r="E2" s="272"/>
      <c r="F2" s="272"/>
      <c r="G2" s="272"/>
      <c r="H2" s="272"/>
      <c r="I2" s="272"/>
      <c r="J2" s="272"/>
      <c r="K2" s="272"/>
      <c r="L2" s="272"/>
    </row>
    <row r="3" spans="1:12" ht="15.75" customHeight="1">
      <c r="A3" s="272"/>
      <c r="B3" s="272"/>
      <c r="C3" s="272"/>
      <c r="D3" s="272"/>
      <c r="E3" s="272"/>
      <c r="F3" s="272"/>
      <c r="G3" s="272"/>
      <c r="H3" s="272"/>
      <c r="I3" s="272"/>
      <c r="J3" s="272"/>
      <c r="K3" s="272"/>
      <c r="L3" s="272"/>
    </row>
    <row r="4" spans="1:12" ht="13.5" customHeight="1">
      <c r="B4" s="4"/>
      <c r="D4" s="4"/>
      <c r="E4"/>
      <c r="F4"/>
      <c r="G4"/>
    </row>
    <row r="5" spans="1:12" ht="17.25" customHeight="1">
      <c r="A5" s="273" t="s">
        <v>8</v>
      </c>
      <c r="B5" s="273"/>
      <c r="C5" s="8"/>
      <c r="E5" s="2"/>
      <c r="G5" s="4"/>
    </row>
    <row r="6" spans="1:12" ht="17.25" customHeight="1">
      <c r="A6" s="57" t="s">
        <v>9</v>
      </c>
      <c r="B6" s="33"/>
      <c r="C6" s="8"/>
      <c r="E6" s="2"/>
      <c r="G6" s="4"/>
    </row>
    <row r="7" spans="1:12" ht="17.25" customHeight="1">
      <c r="A7" s="57" t="s">
        <v>10</v>
      </c>
      <c r="B7" s="34"/>
      <c r="D7" s="2" t="s">
        <v>5</v>
      </c>
    </row>
    <row r="8" spans="1:12" ht="17.25" customHeight="1" thickBot="1">
      <c r="A8" s="9"/>
    </row>
    <row r="9" spans="1:12" ht="30" customHeight="1" thickBot="1">
      <c r="A9" s="11" t="s">
        <v>0</v>
      </c>
      <c r="B9" s="13" t="s">
        <v>4</v>
      </c>
      <c r="C9" s="12" t="s">
        <v>1</v>
      </c>
      <c r="D9" s="13" t="s">
        <v>6</v>
      </c>
      <c r="E9" s="13" t="s">
        <v>7</v>
      </c>
      <c r="F9" s="13" t="s">
        <v>2</v>
      </c>
      <c r="G9" s="274" t="s">
        <v>3</v>
      </c>
      <c r="H9" s="274"/>
      <c r="I9" s="274"/>
      <c r="J9" s="274"/>
      <c r="K9" s="274"/>
      <c r="L9" s="275"/>
    </row>
    <row r="10" spans="1:12" s="2" customFormat="1" ht="20.100000000000001" customHeight="1">
      <c r="A10" s="235" t="s">
        <v>13</v>
      </c>
      <c r="B10" s="378" t="s">
        <v>129</v>
      </c>
      <c r="C10" s="171" t="s">
        <v>130</v>
      </c>
      <c r="D10" s="172">
        <f t="shared" ref="D10:D25" si="0">E10*0.65</f>
        <v>33.800000000000004</v>
      </c>
      <c r="E10" s="62">
        <v>52</v>
      </c>
      <c r="F10" s="63">
        <f t="shared" ref="F10:F31" si="1">($B$6*D10)+($B$7*E10)</f>
        <v>0</v>
      </c>
      <c r="G10" s="278" t="s">
        <v>131</v>
      </c>
      <c r="H10" s="279"/>
      <c r="I10" s="279"/>
      <c r="J10" s="279"/>
      <c r="K10" s="279"/>
      <c r="L10" s="280"/>
    </row>
    <row r="11" spans="1:12" s="2" customFormat="1" ht="20.100000000000001" customHeight="1">
      <c r="A11" s="233"/>
      <c r="B11" s="379"/>
      <c r="C11" s="157" t="s">
        <v>132</v>
      </c>
      <c r="D11" s="158">
        <f t="shared" si="0"/>
        <v>1.9500000000000002</v>
      </c>
      <c r="E11" s="14">
        <v>3</v>
      </c>
      <c r="F11" s="15">
        <f t="shared" si="1"/>
        <v>0</v>
      </c>
      <c r="G11" s="264"/>
      <c r="H11" s="259"/>
      <c r="I11" s="259"/>
      <c r="J11" s="259"/>
      <c r="K11" s="259"/>
      <c r="L11" s="260"/>
    </row>
    <row r="12" spans="1:12" s="2" customFormat="1" ht="22.5" customHeight="1">
      <c r="A12" s="233"/>
      <c r="B12" s="268" t="s">
        <v>133</v>
      </c>
      <c r="C12" s="18" t="s">
        <v>69</v>
      </c>
      <c r="D12" s="159">
        <f t="shared" si="0"/>
        <v>19.5</v>
      </c>
      <c r="E12" s="35">
        <v>30</v>
      </c>
      <c r="F12" s="47">
        <f t="shared" si="1"/>
        <v>0</v>
      </c>
      <c r="G12" s="269" t="s">
        <v>134</v>
      </c>
      <c r="H12" s="269"/>
      <c r="I12" s="269"/>
      <c r="J12" s="269"/>
      <c r="K12" s="269"/>
      <c r="L12" s="270"/>
    </row>
    <row r="13" spans="1:12" s="2" customFormat="1" ht="22.5" customHeight="1">
      <c r="A13" s="233"/>
      <c r="B13" s="268"/>
      <c r="C13" s="19" t="s">
        <v>45</v>
      </c>
      <c r="D13" s="173">
        <f t="shared" si="0"/>
        <v>1.3</v>
      </c>
      <c r="E13" s="31">
        <v>2</v>
      </c>
      <c r="F13" s="47">
        <f t="shared" si="1"/>
        <v>0</v>
      </c>
      <c r="G13" s="269"/>
      <c r="H13" s="269"/>
      <c r="I13" s="269"/>
      <c r="J13" s="269"/>
      <c r="K13" s="269"/>
      <c r="L13" s="270"/>
    </row>
    <row r="14" spans="1:12" s="2" customFormat="1" ht="22.5" customHeight="1">
      <c r="A14" s="233"/>
      <c r="B14" s="268"/>
      <c r="C14" s="20" t="s">
        <v>26</v>
      </c>
      <c r="D14" s="160">
        <f t="shared" si="0"/>
        <v>6.5000000000000002E-2</v>
      </c>
      <c r="E14" s="15">
        <v>0.1</v>
      </c>
      <c r="F14" s="47">
        <f t="shared" si="1"/>
        <v>0</v>
      </c>
      <c r="G14" s="269"/>
      <c r="H14" s="269"/>
      <c r="I14" s="269"/>
      <c r="J14" s="269"/>
      <c r="K14" s="269"/>
      <c r="L14" s="270"/>
    </row>
    <row r="15" spans="1:12" s="2" customFormat="1" ht="20.100000000000001" customHeight="1">
      <c r="A15" s="233"/>
      <c r="B15" s="365" t="s">
        <v>137</v>
      </c>
      <c r="C15" s="18" t="s">
        <v>135</v>
      </c>
      <c r="D15" s="16">
        <f t="shared" si="0"/>
        <v>22.75</v>
      </c>
      <c r="E15" s="16">
        <v>35</v>
      </c>
      <c r="F15" s="35">
        <f t="shared" si="1"/>
        <v>0</v>
      </c>
      <c r="G15" s="255" t="s">
        <v>207</v>
      </c>
      <c r="H15" s="255"/>
      <c r="I15" s="255"/>
      <c r="J15" s="255"/>
      <c r="K15" s="255"/>
      <c r="L15" s="256"/>
    </row>
    <row r="16" spans="1:12" s="2" customFormat="1" ht="20.100000000000001" customHeight="1">
      <c r="A16" s="233"/>
      <c r="B16" s="366"/>
      <c r="C16" s="19" t="s">
        <v>27</v>
      </c>
      <c r="D16" s="21">
        <f t="shared" si="0"/>
        <v>3.25</v>
      </c>
      <c r="E16" s="21">
        <v>5</v>
      </c>
      <c r="F16" s="31">
        <f t="shared" si="1"/>
        <v>0</v>
      </c>
      <c r="G16" s="257"/>
      <c r="H16" s="257"/>
      <c r="I16" s="257"/>
      <c r="J16" s="257"/>
      <c r="K16" s="257"/>
      <c r="L16" s="258"/>
    </row>
    <row r="17" spans="1:12" s="2" customFormat="1" ht="20.100000000000001" customHeight="1">
      <c r="A17" s="233"/>
      <c r="B17" s="366"/>
      <c r="C17" s="19" t="s">
        <v>21</v>
      </c>
      <c r="D17" s="21">
        <f t="shared" si="0"/>
        <v>3.25</v>
      </c>
      <c r="E17" s="21">
        <v>5</v>
      </c>
      <c r="F17" s="31">
        <f t="shared" si="1"/>
        <v>0</v>
      </c>
      <c r="G17" s="257"/>
      <c r="H17" s="257"/>
      <c r="I17" s="257"/>
      <c r="J17" s="257"/>
      <c r="K17" s="257"/>
      <c r="L17" s="258"/>
    </row>
    <row r="18" spans="1:12" s="2" customFormat="1" ht="20.100000000000001" customHeight="1">
      <c r="A18" s="233"/>
      <c r="B18" s="366"/>
      <c r="C18" s="19" t="s">
        <v>45</v>
      </c>
      <c r="D18" s="21">
        <f t="shared" si="0"/>
        <v>1.3</v>
      </c>
      <c r="E18" s="21">
        <v>2</v>
      </c>
      <c r="F18" s="31">
        <f t="shared" si="1"/>
        <v>0</v>
      </c>
      <c r="G18" s="257"/>
      <c r="H18" s="257"/>
      <c r="I18" s="257"/>
      <c r="J18" s="257"/>
      <c r="K18" s="257"/>
      <c r="L18" s="258"/>
    </row>
    <row r="19" spans="1:12" s="2" customFormat="1" ht="20.100000000000001" customHeight="1">
      <c r="A19" s="233"/>
      <c r="B19" s="366"/>
      <c r="C19" s="19" t="s">
        <v>136</v>
      </c>
      <c r="D19" s="21">
        <f t="shared" si="0"/>
        <v>3.25</v>
      </c>
      <c r="E19" s="21">
        <v>5</v>
      </c>
      <c r="F19" s="31">
        <f t="shared" si="1"/>
        <v>0</v>
      </c>
      <c r="G19" s="257"/>
      <c r="H19" s="257"/>
      <c r="I19" s="257"/>
      <c r="J19" s="257"/>
      <c r="K19" s="257"/>
      <c r="L19" s="258"/>
    </row>
    <row r="20" spans="1:12" s="2" customFormat="1" ht="20.100000000000001" customHeight="1">
      <c r="A20" s="233"/>
      <c r="B20" s="366"/>
      <c r="C20" s="19" t="s">
        <v>26</v>
      </c>
      <c r="D20" s="21">
        <f t="shared" si="0"/>
        <v>6.5000000000000002E-2</v>
      </c>
      <c r="E20" s="21">
        <v>0.1</v>
      </c>
      <c r="F20" s="31">
        <f t="shared" si="1"/>
        <v>0</v>
      </c>
      <c r="G20" s="257"/>
      <c r="H20" s="257"/>
      <c r="I20" s="257"/>
      <c r="J20" s="257"/>
      <c r="K20" s="257"/>
      <c r="L20" s="258"/>
    </row>
    <row r="21" spans="1:12" s="2" customFormat="1" ht="20.100000000000001" customHeight="1">
      <c r="A21" s="233"/>
      <c r="B21" s="367"/>
      <c r="C21" s="20" t="s">
        <v>43</v>
      </c>
      <c r="D21" s="17">
        <f t="shared" si="0"/>
        <v>0.32500000000000001</v>
      </c>
      <c r="E21" s="17">
        <v>0.5</v>
      </c>
      <c r="F21" s="15">
        <f t="shared" si="1"/>
        <v>0</v>
      </c>
      <c r="G21" s="259"/>
      <c r="H21" s="259"/>
      <c r="I21" s="259"/>
      <c r="J21" s="259"/>
      <c r="K21" s="259"/>
      <c r="L21" s="260"/>
    </row>
    <row r="22" spans="1:12" s="2" customFormat="1" ht="22.5" customHeight="1">
      <c r="A22" s="233"/>
      <c r="B22" s="368" t="s">
        <v>141</v>
      </c>
      <c r="C22" s="161" t="s">
        <v>138</v>
      </c>
      <c r="D22" s="162">
        <f t="shared" si="0"/>
        <v>6.5</v>
      </c>
      <c r="E22" s="162">
        <v>10</v>
      </c>
      <c r="F22" s="163">
        <f t="shared" si="1"/>
        <v>0</v>
      </c>
      <c r="G22" s="369" t="s">
        <v>139</v>
      </c>
      <c r="H22" s="370"/>
      <c r="I22" s="370"/>
      <c r="J22" s="370"/>
      <c r="K22" s="370"/>
      <c r="L22" s="371"/>
    </row>
    <row r="23" spans="1:12" s="2" customFormat="1" ht="22.5" customHeight="1">
      <c r="A23" s="233"/>
      <c r="B23" s="319"/>
      <c r="C23" s="164" t="s">
        <v>140</v>
      </c>
      <c r="D23" s="165">
        <f t="shared" si="0"/>
        <v>6.5</v>
      </c>
      <c r="E23" s="165">
        <v>10</v>
      </c>
      <c r="F23" s="166">
        <f t="shared" si="1"/>
        <v>0</v>
      </c>
      <c r="G23" s="372"/>
      <c r="H23" s="373"/>
      <c r="I23" s="373"/>
      <c r="J23" s="373"/>
      <c r="K23" s="373"/>
      <c r="L23" s="374"/>
    </row>
    <row r="24" spans="1:12" s="2" customFormat="1" ht="22.5" customHeight="1">
      <c r="A24" s="233"/>
      <c r="B24" s="319"/>
      <c r="C24" s="164" t="s">
        <v>54</v>
      </c>
      <c r="D24" s="165">
        <f t="shared" si="0"/>
        <v>1.9500000000000002</v>
      </c>
      <c r="E24" s="165">
        <v>3</v>
      </c>
      <c r="F24" s="166">
        <f t="shared" si="1"/>
        <v>0</v>
      </c>
      <c r="G24" s="372"/>
      <c r="H24" s="373"/>
      <c r="I24" s="373"/>
      <c r="J24" s="373"/>
      <c r="K24" s="373"/>
      <c r="L24" s="374"/>
    </row>
    <row r="25" spans="1:12" s="2" customFormat="1" ht="22.5" customHeight="1">
      <c r="A25" s="233"/>
      <c r="B25" s="319"/>
      <c r="C25" s="167" t="s">
        <v>55</v>
      </c>
      <c r="D25" s="168">
        <f t="shared" si="0"/>
        <v>0.32500000000000001</v>
      </c>
      <c r="E25" s="168">
        <v>0.5</v>
      </c>
      <c r="F25" s="169">
        <f t="shared" si="1"/>
        <v>0</v>
      </c>
      <c r="G25" s="375"/>
      <c r="H25" s="376"/>
      <c r="I25" s="376"/>
      <c r="J25" s="376"/>
      <c r="K25" s="376"/>
      <c r="L25" s="377"/>
    </row>
    <row r="26" spans="1:12" s="2" customFormat="1" ht="39.950000000000003" customHeight="1">
      <c r="A26" s="236"/>
      <c r="B26" s="40" t="s">
        <v>28</v>
      </c>
      <c r="C26" s="22" t="s">
        <v>29</v>
      </c>
      <c r="D26" s="23">
        <v>14</v>
      </c>
      <c r="E26" s="24">
        <v>20</v>
      </c>
      <c r="F26" s="25">
        <f t="shared" si="1"/>
        <v>0</v>
      </c>
      <c r="G26" s="237" t="s">
        <v>36</v>
      </c>
      <c r="H26" s="238"/>
      <c r="I26" s="238"/>
      <c r="J26" s="238"/>
      <c r="K26" s="238"/>
      <c r="L26" s="239"/>
    </row>
    <row r="27" spans="1:12" s="2" customFormat="1" ht="20.100000000000001" customHeight="1">
      <c r="A27" s="233" t="s">
        <v>44</v>
      </c>
      <c r="B27" s="362" t="s">
        <v>145</v>
      </c>
      <c r="C27" s="88" t="s">
        <v>18</v>
      </c>
      <c r="D27" s="89">
        <f t="shared" ref="D27:D31" si="2">E27*0.65</f>
        <v>13</v>
      </c>
      <c r="E27" s="131">
        <v>20</v>
      </c>
      <c r="F27" s="65">
        <f t="shared" si="1"/>
        <v>0</v>
      </c>
      <c r="G27" s="262" t="s">
        <v>142</v>
      </c>
      <c r="H27" s="255"/>
      <c r="I27" s="255"/>
      <c r="J27" s="255"/>
      <c r="K27" s="255"/>
      <c r="L27" s="256"/>
    </row>
    <row r="28" spans="1:12" s="2" customFormat="1" ht="20.100000000000001" customHeight="1">
      <c r="A28" s="233"/>
      <c r="B28" s="363"/>
      <c r="C28" s="108" t="s">
        <v>143</v>
      </c>
      <c r="D28" s="94">
        <f t="shared" si="2"/>
        <v>5.2</v>
      </c>
      <c r="E28" s="102">
        <v>8</v>
      </c>
      <c r="F28" s="71">
        <f t="shared" si="1"/>
        <v>0</v>
      </c>
      <c r="G28" s="263"/>
      <c r="H28" s="257"/>
      <c r="I28" s="257"/>
      <c r="J28" s="257"/>
      <c r="K28" s="257"/>
      <c r="L28" s="258"/>
    </row>
    <row r="29" spans="1:12" s="2" customFormat="1" ht="19.5" customHeight="1">
      <c r="A29" s="233"/>
      <c r="B29" s="364"/>
      <c r="C29" s="52" t="s">
        <v>26</v>
      </c>
      <c r="D29" s="92">
        <f t="shared" si="2"/>
        <v>6.5000000000000002E-2</v>
      </c>
      <c r="E29" s="170">
        <v>0.1</v>
      </c>
      <c r="F29" s="66">
        <f t="shared" si="1"/>
        <v>0</v>
      </c>
      <c r="G29" s="264"/>
      <c r="H29" s="259"/>
      <c r="I29" s="259"/>
      <c r="J29" s="259"/>
      <c r="K29" s="259"/>
      <c r="L29" s="260"/>
    </row>
    <row r="30" spans="1:12" s="2" customFormat="1" ht="20.100000000000001" customHeight="1">
      <c r="A30" s="233"/>
      <c r="B30" s="112" t="s">
        <v>67</v>
      </c>
      <c r="C30" s="110" t="s">
        <v>68</v>
      </c>
      <c r="D30" s="30">
        <f t="shared" si="2"/>
        <v>39</v>
      </c>
      <c r="E30" s="72">
        <v>60</v>
      </c>
      <c r="F30" s="25">
        <f t="shared" si="1"/>
        <v>0</v>
      </c>
      <c r="G30" s="251" t="s">
        <v>144</v>
      </c>
      <c r="H30" s="252"/>
      <c r="I30" s="252"/>
      <c r="J30" s="252"/>
      <c r="K30" s="252"/>
      <c r="L30" s="253"/>
    </row>
    <row r="31" spans="1:12" ht="20.100000000000001" customHeight="1" thickBot="1">
      <c r="A31" s="234"/>
      <c r="B31" s="43" t="s">
        <v>11</v>
      </c>
      <c r="C31" s="27" t="s">
        <v>12</v>
      </c>
      <c r="D31" s="28">
        <f t="shared" si="2"/>
        <v>130</v>
      </c>
      <c r="E31" s="29">
        <v>200</v>
      </c>
      <c r="F31" s="26">
        <f t="shared" si="1"/>
        <v>0</v>
      </c>
      <c r="G31" s="331"/>
      <c r="H31" s="332"/>
      <c r="I31" s="332"/>
      <c r="J31" s="332"/>
      <c r="K31" s="332"/>
      <c r="L31" s="333"/>
    </row>
    <row r="32" spans="1:12" s="2" customFormat="1" ht="13.5">
      <c r="B32" s="6"/>
    </row>
    <row r="33" spans="2:2" s="2" customFormat="1" ht="13.5">
      <c r="B33" s="6"/>
    </row>
    <row r="34" spans="2:2" s="2" customFormat="1" ht="13.5">
      <c r="B34" s="6"/>
    </row>
    <row r="35" spans="2:2" s="2" customFormat="1" ht="13.5">
      <c r="B35" s="6"/>
    </row>
    <row r="36" spans="2:2" s="2" customFormat="1" ht="13.5">
      <c r="B36" s="6"/>
    </row>
    <row r="37" spans="2:2" s="2" customFormat="1" ht="13.5">
      <c r="B37" s="6"/>
    </row>
    <row r="38" spans="2:2" s="2" customFormat="1" ht="13.5">
      <c r="B38" s="6"/>
    </row>
    <row r="39" spans="2:2" s="2" customFormat="1" ht="13.5">
      <c r="B39" s="6"/>
    </row>
    <row r="40" spans="2:2" s="2" customFormat="1" ht="13.5">
      <c r="B40" s="6"/>
    </row>
    <row r="41" spans="2:2" s="2" customFormat="1" ht="13.5">
      <c r="B41" s="6"/>
    </row>
    <row r="42" spans="2:2" s="2" customFormat="1" ht="13.5">
      <c r="B42" s="6"/>
    </row>
    <row r="43" spans="2:2" s="2" customFormat="1" ht="13.5">
      <c r="B43" s="6"/>
    </row>
    <row r="44" spans="2:2" s="2" customFormat="1" ht="13.5">
      <c r="B44" s="6"/>
    </row>
    <row r="45" spans="2:2" s="2" customFormat="1" ht="13.5">
      <c r="B45" s="6"/>
    </row>
    <row r="46" spans="2:2" s="2" customFormat="1" ht="13.5">
      <c r="B46" s="6"/>
    </row>
    <row r="47" spans="2:2" s="2" customFormat="1" ht="13.5">
      <c r="B47" s="6"/>
    </row>
    <row r="48" spans="2: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6.5" customHeight="1">
      <c r="B81" s="6"/>
    </row>
    <row r="82" spans="2:2" s="2" customFormat="1" ht="16.5" customHeight="1">
      <c r="B82" s="6"/>
    </row>
    <row r="83" spans="2:2" s="2" customFormat="1" ht="16.5" customHeight="1">
      <c r="B83" s="6"/>
    </row>
    <row r="84" spans="2:2" s="2" customFormat="1" ht="16.5" customHeight="1">
      <c r="B84" s="6"/>
    </row>
    <row r="85" spans="2:2" s="2" customFormat="1" ht="16.5" customHeight="1">
      <c r="B85" s="6"/>
    </row>
    <row r="86" spans="2:2" s="2" customFormat="1" ht="16.5" customHeight="1">
      <c r="B86" s="6"/>
    </row>
    <row r="87" spans="2:2" s="2" customFormat="1" ht="17.25" customHeight="1">
      <c r="B87" s="6"/>
    </row>
    <row r="88" spans="2:2" s="2" customFormat="1" ht="17.25" customHeight="1">
      <c r="B88" s="6"/>
    </row>
    <row r="89" spans="2:2" s="2" customFormat="1" ht="13.5">
      <c r="B89" s="6"/>
    </row>
    <row r="90" spans="2:2" s="2" customFormat="1" ht="13.5">
      <c r="B90" s="6"/>
    </row>
    <row r="91" spans="2:2" s="2" customFormat="1" ht="16.5" customHeight="1">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1:7" s="2" customFormat="1" ht="13.5">
      <c r="B161" s="6"/>
    </row>
    <row r="162" spans="1:7" s="2" customFormat="1" ht="13.5">
      <c r="B162" s="6"/>
    </row>
    <row r="163" spans="1:7" s="2" customFormat="1" ht="13.5">
      <c r="B163" s="6"/>
    </row>
    <row r="164" spans="1:7" s="2" customFormat="1" ht="13.5">
      <c r="B164" s="6"/>
    </row>
    <row r="165" spans="1:7" s="2" customFormat="1" ht="13.5">
      <c r="B165" s="6"/>
    </row>
    <row r="166" spans="1:7" s="2" customFormat="1" ht="13.5">
      <c r="B166" s="6"/>
    </row>
    <row r="167" spans="1:7" s="2" customFormat="1" ht="13.5">
      <c r="B167" s="6"/>
    </row>
    <row r="168" spans="1:7" s="2" customFormat="1" ht="13.5">
      <c r="B168" s="6"/>
    </row>
    <row r="169" spans="1:7" s="2" customFormat="1" ht="13.5">
      <c r="B169" s="6"/>
    </row>
    <row r="170" spans="1:7" s="2" customFormat="1" ht="13.5">
      <c r="B170" s="6"/>
    </row>
    <row r="171" spans="1:7" s="2" customFormat="1" ht="13.5">
      <c r="B171" s="6"/>
    </row>
    <row r="172" spans="1:7" s="2" customFormat="1" ht="13.5">
      <c r="B172" s="6"/>
    </row>
    <row r="173" spans="1:7" s="2" customFormat="1" ht="13.5">
      <c r="A173" s="3"/>
      <c r="B173" s="7"/>
      <c r="C173" s="3"/>
      <c r="G173" s="6"/>
    </row>
    <row r="174" spans="1:7" s="2" customFormat="1" ht="13.5">
      <c r="A174" s="3"/>
      <c r="B174" s="7"/>
      <c r="C174" s="3"/>
      <c r="G174" s="6"/>
    </row>
    <row r="175" spans="1:7" s="2" customFormat="1" ht="13.5">
      <c r="A175" s="3"/>
      <c r="B175" s="7"/>
      <c r="C175" s="3"/>
      <c r="G175" s="6"/>
    </row>
    <row r="176" spans="1:7" s="2" customFormat="1" ht="13.5">
      <c r="A176" s="3"/>
      <c r="B176" s="7"/>
      <c r="C176" s="3"/>
      <c r="G176" s="6"/>
    </row>
    <row r="177" spans="1:7" s="2" customFormat="1" ht="13.5">
      <c r="A177" s="3"/>
      <c r="B177" s="7"/>
      <c r="C177" s="3"/>
      <c r="G177" s="6"/>
    </row>
    <row r="178" spans="1:7" s="2" customFormat="1" ht="13.5">
      <c r="A178" s="3"/>
      <c r="B178" s="7"/>
      <c r="C178" s="3"/>
      <c r="G178" s="6"/>
    </row>
    <row r="179" spans="1:7" s="2" customFormat="1" ht="13.5">
      <c r="A179" s="3"/>
      <c r="B179" s="7"/>
      <c r="C179" s="3"/>
      <c r="G179" s="6"/>
    </row>
    <row r="180" spans="1:7" s="2" customFormat="1" ht="13.5">
      <c r="A180" s="3"/>
      <c r="B180" s="7"/>
      <c r="C180" s="3"/>
      <c r="G180" s="6"/>
    </row>
    <row r="181" spans="1:7" s="2" customFormat="1" ht="13.5">
      <c r="A181" s="3"/>
      <c r="B181" s="7"/>
      <c r="C181" s="3"/>
      <c r="G181" s="6"/>
    </row>
    <row r="182" spans="1:7" s="2" customFormat="1" ht="13.5">
      <c r="A182" s="3"/>
      <c r="B182" s="7"/>
      <c r="C182" s="3"/>
      <c r="G182" s="6"/>
    </row>
    <row r="183" spans="1:7" s="2" customFormat="1" ht="13.5">
      <c r="A183" s="3"/>
      <c r="B183" s="7"/>
      <c r="C183" s="3"/>
      <c r="G183" s="6"/>
    </row>
    <row r="184" spans="1:7" s="2" customFormat="1" ht="13.5">
      <c r="A184" s="3"/>
      <c r="B184" s="7"/>
      <c r="C184" s="3"/>
      <c r="G184" s="6"/>
    </row>
    <row r="185" spans="1:7" s="2" customFormat="1" ht="13.5">
      <c r="A185" s="3"/>
      <c r="B185" s="7"/>
      <c r="C185" s="3"/>
      <c r="G185" s="6"/>
    </row>
    <row r="186" spans="1:7" s="2" customFormat="1" ht="13.5">
      <c r="A186" s="3"/>
      <c r="B186" s="7"/>
      <c r="C186" s="3"/>
      <c r="G186" s="6"/>
    </row>
    <row r="187" spans="1:7" s="2" customFormat="1" ht="13.5">
      <c r="A187" s="3"/>
      <c r="B187" s="7"/>
      <c r="C187" s="3"/>
      <c r="G187" s="6"/>
    </row>
    <row r="188" spans="1:7" s="2" customFormat="1" ht="13.5">
      <c r="A188" s="3"/>
      <c r="B188" s="7"/>
      <c r="C188" s="3"/>
      <c r="G188" s="6"/>
    </row>
    <row r="189" spans="1:7" s="2" customFormat="1" ht="13.5">
      <c r="A189" s="3"/>
      <c r="B189" s="7"/>
      <c r="C189" s="3"/>
      <c r="G189" s="6"/>
    </row>
    <row r="190" spans="1:7" s="2" customFormat="1" ht="13.5">
      <c r="A190" s="3"/>
      <c r="B190" s="7"/>
      <c r="C190" s="3"/>
      <c r="G190" s="6"/>
    </row>
    <row r="191" spans="1:7" s="2" customFormat="1" ht="13.5">
      <c r="A191" s="3"/>
      <c r="B191" s="7"/>
      <c r="C191" s="3"/>
      <c r="G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D203" s="3"/>
      <c r="E203" s="3"/>
      <c r="F203" s="3"/>
      <c r="G203" s="7"/>
    </row>
    <row r="204" spans="1:7" s="2" customFormat="1" ht="13.5">
      <c r="A204" s="3"/>
      <c r="B204" s="7"/>
      <c r="C204" s="3"/>
      <c r="D204" s="3"/>
      <c r="E204" s="3"/>
      <c r="F204" s="3"/>
      <c r="G204" s="7"/>
    </row>
    <row r="205" spans="1:7" s="2" customFormat="1" ht="13.5">
      <c r="A205" s="3"/>
      <c r="B205" s="7"/>
      <c r="C205" s="3"/>
      <c r="D205" s="3"/>
      <c r="E205" s="3"/>
      <c r="F205" s="3"/>
      <c r="G205" s="7"/>
    </row>
    <row r="206" spans="1:7" s="2" customFormat="1" ht="13.5">
      <c r="A206" s="3"/>
      <c r="B206" s="7"/>
      <c r="C206" s="3"/>
      <c r="D206" s="3"/>
      <c r="E206" s="3"/>
      <c r="F206" s="3"/>
      <c r="G206" s="7"/>
    </row>
    <row r="207" spans="1:7" s="2" customFormat="1" ht="13.5">
      <c r="A207" s="3"/>
      <c r="B207" s="7"/>
      <c r="C207" s="3"/>
      <c r="D207" s="3"/>
      <c r="E207" s="3"/>
      <c r="F207" s="3"/>
      <c r="G207" s="7"/>
    </row>
    <row r="208" spans="1:7" s="2" customFormat="1" ht="13.5">
      <c r="A208" s="3"/>
      <c r="B208" s="7"/>
      <c r="C208" s="3"/>
      <c r="D208" s="3"/>
      <c r="E208" s="3"/>
      <c r="F208" s="3"/>
      <c r="G208" s="7"/>
    </row>
    <row r="209" spans="1:7" s="2" customFormat="1" ht="13.5">
      <c r="A209" s="3"/>
      <c r="B209" s="7"/>
      <c r="C209" s="3"/>
      <c r="D209" s="3"/>
      <c r="E209" s="3"/>
      <c r="F209" s="3"/>
      <c r="G209" s="7"/>
    </row>
    <row r="210" spans="1:7" s="2" customFormat="1" ht="13.5">
      <c r="A210" s="3"/>
      <c r="B210" s="7"/>
      <c r="C210" s="3"/>
      <c r="D210" s="3"/>
      <c r="E210" s="3"/>
      <c r="F210" s="3"/>
      <c r="G210" s="7"/>
    </row>
    <row r="211" spans="1:7" s="2" customFormat="1" ht="13.5">
      <c r="A211" s="3"/>
      <c r="B211" s="7"/>
      <c r="C211" s="3"/>
      <c r="D211" s="3"/>
      <c r="E211" s="3"/>
      <c r="F211" s="3"/>
      <c r="G211" s="7"/>
    </row>
    <row r="212" spans="1:7" s="2" customFormat="1" ht="13.5">
      <c r="A212" s="3"/>
      <c r="B212" s="7"/>
      <c r="C212" s="3"/>
      <c r="D212" s="3"/>
      <c r="E212" s="3"/>
      <c r="F212" s="3"/>
      <c r="G212" s="7"/>
    </row>
    <row r="213" spans="1:7" s="2" customFormat="1" ht="13.5">
      <c r="A213" s="3"/>
      <c r="B213" s="7"/>
      <c r="C213" s="3"/>
      <c r="D213" s="3"/>
      <c r="E213" s="3"/>
      <c r="F213" s="3"/>
      <c r="G213" s="7"/>
    </row>
    <row r="214" spans="1:7" s="2" customFormat="1" ht="13.5">
      <c r="A214" s="3"/>
      <c r="B214" s="7"/>
      <c r="C214" s="3"/>
      <c r="D214" s="3"/>
      <c r="E214" s="3"/>
      <c r="F214" s="3"/>
      <c r="G214" s="7"/>
    </row>
    <row r="215" spans="1:7" s="2" customFormat="1" ht="13.5">
      <c r="A215" s="3"/>
      <c r="B215" s="7"/>
      <c r="C215" s="3"/>
      <c r="D215" s="3"/>
      <c r="E215" s="3"/>
      <c r="F215" s="3"/>
      <c r="G215" s="7"/>
    </row>
    <row r="216" spans="1:7" s="2" customFormat="1" ht="13.5">
      <c r="A216" s="3"/>
      <c r="B216" s="7"/>
      <c r="C216" s="3"/>
      <c r="D216" s="3"/>
      <c r="E216" s="3"/>
      <c r="F216" s="3"/>
      <c r="G216" s="7"/>
    </row>
    <row r="217" spans="1:7" s="2" customFormat="1" ht="13.5">
      <c r="A217" s="3"/>
      <c r="B217" s="7"/>
      <c r="C217" s="3"/>
      <c r="D217" s="3"/>
      <c r="E217" s="3"/>
      <c r="F217" s="3"/>
      <c r="G217" s="7"/>
    </row>
    <row r="218" spans="1:7" s="2" customFormat="1" ht="13.5">
      <c r="A218" s="3"/>
      <c r="B218" s="7"/>
      <c r="C218" s="3"/>
      <c r="D218" s="3"/>
      <c r="E218" s="3"/>
      <c r="F218" s="3"/>
      <c r="G218" s="7"/>
    </row>
    <row r="219" spans="1:7" s="2" customFormat="1" ht="13.5">
      <c r="A219" s="3"/>
      <c r="B219" s="7"/>
      <c r="C219" s="3"/>
      <c r="D219" s="3"/>
      <c r="E219" s="3"/>
      <c r="F219" s="3"/>
      <c r="G219" s="7"/>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c r="A320" s="3"/>
      <c r="B320" s="5"/>
      <c r="C320" s="1"/>
      <c r="D320" s="1"/>
      <c r="E320" s="1"/>
      <c r="F320" s="3"/>
      <c r="G320" s="5"/>
    </row>
    <row r="321" spans="1:7" s="2" customFormat="1">
      <c r="A321" s="3"/>
      <c r="B321" s="5"/>
      <c r="C321" s="1"/>
      <c r="D321" s="1"/>
      <c r="E321" s="1"/>
      <c r="F321" s="3"/>
      <c r="G321" s="5"/>
    </row>
    <row r="322" spans="1:7" s="2" customFormat="1">
      <c r="A322" s="3"/>
      <c r="B322" s="5"/>
      <c r="C322" s="1"/>
      <c r="D322" s="1"/>
      <c r="E322" s="1"/>
      <c r="F322" s="3"/>
      <c r="G322" s="5"/>
    </row>
    <row r="323" spans="1:7" s="2" customFormat="1">
      <c r="A323" s="3"/>
      <c r="B323" s="5"/>
      <c r="C323" s="1"/>
      <c r="D323" s="1"/>
      <c r="E323" s="1"/>
      <c r="F323" s="3"/>
      <c r="G323" s="5"/>
    </row>
    <row r="324" spans="1:7" s="2" customFormat="1">
      <c r="A324" s="3"/>
      <c r="B324" s="5"/>
      <c r="C324" s="1"/>
      <c r="D324" s="1"/>
      <c r="E324" s="1"/>
      <c r="F324" s="3"/>
      <c r="G324" s="5"/>
    </row>
    <row r="325" spans="1:7" s="2" customFormat="1">
      <c r="A325" s="3"/>
      <c r="B325" s="5"/>
      <c r="C325" s="1"/>
      <c r="D325" s="1"/>
      <c r="E325" s="1"/>
      <c r="F325" s="3"/>
      <c r="G325" s="5"/>
    </row>
    <row r="326" spans="1:7" s="2" customFormat="1">
      <c r="A326" s="3"/>
      <c r="B326" s="5"/>
      <c r="C326" s="1"/>
      <c r="D326" s="1"/>
      <c r="E326" s="1"/>
      <c r="F326" s="3"/>
      <c r="G326" s="5"/>
    </row>
    <row r="327" spans="1:7" s="2" customFormat="1">
      <c r="A327" s="3"/>
      <c r="B327" s="5"/>
      <c r="C327" s="1"/>
      <c r="D327" s="1"/>
      <c r="E327" s="1"/>
      <c r="F327" s="3"/>
      <c r="G327" s="5"/>
    </row>
    <row r="328" spans="1:7" s="2" customFormat="1">
      <c r="A328" s="3"/>
      <c r="B328" s="5"/>
      <c r="C328" s="1"/>
      <c r="D328" s="1"/>
      <c r="E328" s="1"/>
      <c r="F328" s="3"/>
      <c r="G328" s="5"/>
    </row>
    <row r="329" spans="1:7" s="2" customFormat="1">
      <c r="A329" s="3"/>
      <c r="B329" s="5"/>
      <c r="C329" s="1"/>
      <c r="D329" s="1"/>
      <c r="E329" s="1"/>
      <c r="F329" s="3"/>
      <c r="G329" s="5"/>
    </row>
    <row r="330" spans="1:7" s="2" customFormat="1">
      <c r="A330" s="3"/>
      <c r="B330" s="5"/>
      <c r="C330" s="1"/>
      <c r="D330" s="1"/>
      <c r="E330" s="1"/>
      <c r="F330" s="3"/>
      <c r="G330" s="5"/>
    </row>
    <row r="331" spans="1:7" s="2" customFormat="1">
      <c r="A331" s="3"/>
      <c r="B331" s="5"/>
      <c r="C331" s="1"/>
      <c r="D331" s="1"/>
      <c r="E331" s="1"/>
      <c r="F331" s="3"/>
      <c r="G331" s="5"/>
    </row>
    <row r="332" spans="1:7" s="2" customFormat="1">
      <c r="A332" s="3"/>
      <c r="B332" s="5"/>
      <c r="C332" s="1"/>
      <c r="D332" s="1"/>
      <c r="E332" s="1"/>
      <c r="F332" s="3"/>
      <c r="G332" s="5"/>
    </row>
    <row r="333" spans="1:7" s="2" customFormat="1">
      <c r="A333" s="3"/>
      <c r="B333" s="5"/>
      <c r="C333" s="1"/>
      <c r="D333" s="1"/>
      <c r="E333" s="1"/>
      <c r="F333" s="3"/>
      <c r="G333" s="5"/>
    </row>
    <row r="334" spans="1:7" s="2" customFormat="1">
      <c r="A334" s="3"/>
      <c r="B334" s="5"/>
      <c r="C334" s="1"/>
      <c r="D334" s="1"/>
      <c r="E334" s="1"/>
      <c r="F334" s="3"/>
      <c r="G334" s="5"/>
    </row>
    <row r="335" spans="1:7" s="2" customFormat="1">
      <c r="A335" s="3"/>
      <c r="B335" s="5"/>
      <c r="C335" s="1"/>
      <c r="D335" s="1"/>
      <c r="E335" s="1"/>
      <c r="F335" s="3"/>
      <c r="G335" s="5"/>
    </row>
    <row r="336" spans="1:7" s="2" customFormat="1">
      <c r="A336" s="3"/>
      <c r="B336" s="5"/>
      <c r="C336" s="1"/>
      <c r="D336" s="1"/>
      <c r="E336" s="1"/>
      <c r="F336" s="3"/>
      <c r="G336" s="5"/>
    </row>
    <row r="337" spans="1:7" s="2" customFormat="1">
      <c r="A337" s="3"/>
      <c r="B337" s="5"/>
      <c r="C337" s="1"/>
      <c r="D337" s="1"/>
      <c r="E337" s="1"/>
      <c r="F337" s="3"/>
      <c r="G337" s="5"/>
    </row>
    <row r="338" spans="1:7" s="2" customFormat="1">
      <c r="A338" s="3"/>
      <c r="B338" s="5"/>
      <c r="C338" s="1"/>
      <c r="D338" s="1"/>
      <c r="E338" s="1"/>
      <c r="F338" s="3"/>
      <c r="G338" s="5"/>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sheetData>
  <mergeCells count="18">
    <mergeCell ref="A1:L3"/>
    <mergeCell ref="A5:B5"/>
    <mergeCell ref="G9:L9"/>
    <mergeCell ref="B10:B11"/>
    <mergeCell ref="G10:L11"/>
    <mergeCell ref="A27:A31"/>
    <mergeCell ref="A10:A26"/>
    <mergeCell ref="G26:L26"/>
    <mergeCell ref="B27:B29"/>
    <mergeCell ref="G27:L29"/>
    <mergeCell ref="G30:L30"/>
    <mergeCell ref="G31:L31"/>
    <mergeCell ref="B12:B14"/>
    <mergeCell ref="G12:L14"/>
    <mergeCell ref="B15:B21"/>
    <mergeCell ref="G15:L21"/>
    <mergeCell ref="B22:B25"/>
    <mergeCell ref="G22:L25"/>
  </mergeCells>
  <phoneticPr fontId="20" type="noConversion"/>
  <pageMargins left="0.23622047244094488" right="0.23622047244094488" top="0.39370078740157483" bottom="0.39370078740157483" header="0.31496062992125984" footer="0.31496062992125984"/>
  <pageSetup paperSize="9" scale="78"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362"/>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271" t="s">
        <v>77</v>
      </c>
      <c r="B1" s="272"/>
      <c r="C1" s="272"/>
      <c r="D1" s="272"/>
      <c r="E1" s="272"/>
      <c r="F1" s="272"/>
      <c r="G1" s="272"/>
      <c r="H1" s="272"/>
      <c r="I1" s="272"/>
      <c r="J1" s="272"/>
      <c r="K1" s="272"/>
      <c r="L1" s="272"/>
    </row>
    <row r="2" spans="1:12" ht="15.75" customHeight="1">
      <c r="A2" s="272"/>
      <c r="B2" s="272"/>
      <c r="C2" s="272"/>
      <c r="D2" s="272"/>
      <c r="E2" s="272"/>
      <c r="F2" s="272"/>
      <c r="G2" s="272"/>
      <c r="H2" s="272"/>
      <c r="I2" s="272"/>
      <c r="J2" s="272"/>
      <c r="K2" s="272"/>
      <c r="L2" s="272"/>
    </row>
    <row r="3" spans="1:12" ht="15.75" customHeight="1">
      <c r="A3" s="272"/>
      <c r="B3" s="272"/>
      <c r="C3" s="272"/>
      <c r="D3" s="272"/>
      <c r="E3" s="272"/>
      <c r="F3" s="272"/>
      <c r="G3" s="272"/>
      <c r="H3" s="272"/>
      <c r="I3" s="272"/>
      <c r="J3" s="272"/>
      <c r="K3" s="272"/>
      <c r="L3" s="272"/>
    </row>
    <row r="4" spans="1:12" ht="13.5" customHeight="1">
      <c r="B4" s="4"/>
      <c r="D4" s="4"/>
      <c r="E4"/>
      <c r="F4"/>
      <c r="G4"/>
    </row>
    <row r="5" spans="1:12" ht="17.25" customHeight="1">
      <c r="A5" s="273" t="s">
        <v>8</v>
      </c>
      <c r="B5" s="273"/>
      <c r="C5" s="8"/>
      <c r="E5" s="2"/>
      <c r="G5" s="4"/>
    </row>
    <row r="6" spans="1:12" ht="17.25" customHeight="1">
      <c r="A6" s="57" t="s">
        <v>9</v>
      </c>
      <c r="B6" s="33"/>
      <c r="C6" s="8"/>
      <c r="E6" s="2"/>
      <c r="G6" s="4"/>
    </row>
    <row r="7" spans="1:12" ht="17.25" customHeight="1">
      <c r="A7" s="57" t="s">
        <v>10</v>
      </c>
      <c r="B7" s="34"/>
      <c r="D7" s="2" t="s">
        <v>5</v>
      </c>
    </row>
    <row r="8" spans="1:12" ht="17.25" customHeight="1" thickBot="1">
      <c r="A8" s="9"/>
    </row>
    <row r="9" spans="1:12" ht="30" customHeight="1" thickBot="1">
      <c r="A9" s="11" t="s">
        <v>0</v>
      </c>
      <c r="B9" s="13" t="s">
        <v>4</v>
      </c>
      <c r="C9" s="12" t="s">
        <v>1</v>
      </c>
      <c r="D9" s="13" t="s">
        <v>6</v>
      </c>
      <c r="E9" s="13" t="s">
        <v>7</v>
      </c>
      <c r="F9" s="13" t="s">
        <v>2</v>
      </c>
      <c r="G9" s="274" t="s">
        <v>3</v>
      </c>
      <c r="H9" s="274"/>
      <c r="I9" s="274"/>
      <c r="J9" s="274"/>
      <c r="K9" s="274"/>
      <c r="L9" s="275"/>
    </row>
    <row r="10" spans="1:12" s="2" customFormat="1" ht="20.100000000000001" customHeight="1">
      <c r="A10" s="235" t="s">
        <v>13</v>
      </c>
      <c r="B10" s="405" t="s">
        <v>64</v>
      </c>
      <c r="C10" s="93" t="s">
        <v>18</v>
      </c>
      <c r="D10" s="83">
        <f t="shared" ref="D10:D21" si="0">E10*0.65</f>
        <v>33.800000000000004</v>
      </c>
      <c r="E10" s="62">
        <v>52</v>
      </c>
      <c r="F10" s="63">
        <f t="shared" ref="F10:F18" si="1">($B$6*D10)+($B$7*E10)</f>
        <v>0</v>
      </c>
      <c r="G10" s="278" t="s">
        <v>40</v>
      </c>
      <c r="H10" s="279"/>
      <c r="I10" s="279"/>
      <c r="J10" s="279"/>
      <c r="K10" s="279"/>
      <c r="L10" s="280"/>
    </row>
    <row r="11" spans="1:12" s="2" customFormat="1" ht="20.100000000000001" customHeight="1">
      <c r="A11" s="233"/>
      <c r="B11" s="406"/>
      <c r="C11" s="84" t="s">
        <v>65</v>
      </c>
      <c r="D11" s="17">
        <f t="shared" si="0"/>
        <v>1.9500000000000002</v>
      </c>
      <c r="E11" s="14">
        <v>3</v>
      </c>
      <c r="F11" s="15">
        <f t="shared" si="1"/>
        <v>0</v>
      </c>
      <c r="G11" s="264"/>
      <c r="H11" s="259"/>
      <c r="I11" s="259"/>
      <c r="J11" s="259"/>
      <c r="K11" s="259"/>
      <c r="L11" s="260"/>
    </row>
    <row r="12" spans="1:12" s="2" customFormat="1" ht="20.100000000000001" customHeight="1">
      <c r="A12" s="233"/>
      <c r="B12" s="401" t="s">
        <v>146</v>
      </c>
      <c r="C12" s="174" t="s">
        <v>147</v>
      </c>
      <c r="D12" s="35">
        <f t="shared" si="0"/>
        <v>9.75</v>
      </c>
      <c r="E12" s="115">
        <v>15</v>
      </c>
      <c r="F12" s="35">
        <f t="shared" si="1"/>
        <v>0</v>
      </c>
      <c r="G12" s="262" t="s">
        <v>148</v>
      </c>
      <c r="H12" s="255"/>
      <c r="I12" s="255"/>
      <c r="J12" s="255"/>
      <c r="K12" s="255"/>
      <c r="L12" s="256"/>
    </row>
    <row r="13" spans="1:12" s="2" customFormat="1" ht="20.100000000000001" customHeight="1">
      <c r="A13" s="233"/>
      <c r="B13" s="402"/>
      <c r="C13" s="79" t="s">
        <v>32</v>
      </c>
      <c r="D13" s="31">
        <f t="shared" si="0"/>
        <v>2.2749999999999999</v>
      </c>
      <c r="E13" s="31">
        <v>3.5</v>
      </c>
      <c r="F13" s="31">
        <f t="shared" si="1"/>
        <v>0</v>
      </c>
      <c r="G13" s="263"/>
      <c r="H13" s="257"/>
      <c r="I13" s="257"/>
      <c r="J13" s="257"/>
      <c r="K13" s="257"/>
      <c r="L13" s="258"/>
    </row>
    <row r="14" spans="1:12" s="2" customFormat="1" ht="20.100000000000001" customHeight="1">
      <c r="A14" s="233"/>
      <c r="B14" s="402"/>
      <c r="C14" s="79" t="s">
        <v>45</v>
      </c>
      <c r="D14" s="31">
        <f t="shared" si="0"/>
        <v>6.5</v>
      </c>
      <c r="E14" s="31">
        <v>10</v>
      </c>
      <c r="F14" s="31">
        <f t="shared" si="1"/>
        <v>0</v>
      </c>
      <c r="G14" s="263"/>
      <c r="H14" s="257"/>
      <c r="I14" s="257"/>
      <c r="J14" s="257"/>
      <c r="K14" s="257"/>
      <c r="L14" s="258"/>
    </row>
    <row r="15" spans="1:12" s="2" customFormat="1" ht="20.100000000000001" customHeight="1">
      <c r="A15" s="233"/>
      <c r="B15" s="402"/>
      <c r="C15" s="79" t="s">
        <v>22</v>
      </c>
      <c r="D15" s="31">
        <f t="shared" si="0"/>
        <v>0.32500000000000001</v>
      </c>
      <c r="E15" s="31">
        <v>0.5</v>
      </c>
      <c r="F15" s="31">
        <f t="shared" si="1"/>
        <v>0</v>
      </c>
      <c r="G15" s="263"/>
      <c r="H15" s="257"/>
      <c r="I15" s="257"/>
      <c r="J15" s="257"/>
      <c r="K15" s="257"/>
      <c r="L15" s="258"/>
    </row>
    <row r="16" spans="1:12" s="2" customFormat="1" ht="20.100000000000001" customHeight="1">
      <c r="A16" s="233"/>
      <c r="B16" s="402"/>
      <c r="C16" s="79" t="s">
        <v>101</v>
      </c>
      <c r="D16" s="31">
        <f t="shared" si="0"/>
        <v>0.32500000000000001</v>
      </c>
      <c r="E16" s="31">
        <v>0.5</v>
      </c>
      <c r="F16" s="31">
        <f t="shared" si="1"/>
        <v>0</v>
      </c>
      <c r="G16" s="263"/>
      <c r="H16" s="257"/>
      <c r="I16" s="257"/>
      <c r="J16" s="257"/>
      <c r="K16" s="257"/>
      <c r="L16" s="258"/>
    </row>
    <row r="17" spans="1:12" s="2" customFormat="1" ht="20.100000000000001" customHeight="1">
      <c r="A17" s="233"/>
      <c r="B17" s="403"/>
      <c r="C17" s="20" t="s">
        <v>41</v>
      </c>
      <c r="D17" s="15">
        <f t="shared" si="0"/>
        <v>1.3</v>
      </c>
      <c r="E17" s="15">
        <v>2</v>
      </c>
      <c r="F17" s="15">
        <f t="shared" si="1"/>
        <v>0</v>
      </c>
      <c r="G17" s="264"/>
      <c r="H17" s="259"/>
      <c r="I17" s="259"/>
      <c r="J17" s="259"/>
      <c r="K17" s="259"/>
      <c r="L17" s="260"/>
    </row>
    <row r="18" spans="1:12" s="2" customFormat="1" ht="20.100000000000001" customHeight="1">
      <c r="A18" s="233"/>
      <c r="B18" s="404" t="s">
        <v>152</v>
      </c>
      <c r="C18" s="175" t="s">
        <v>149</v>
      </c>
      <c r="D18" s="176">
        <f t="shared" si="0"/>
        <v>29.25</v>
      </c>
      <c r="E18" s="177">
        <v>45</v>
      </c>
      <c r="F18" s="44">
        <f t="shared" si="1"/>
        <v>0</v>
      </c>
      <c r="G18" s="390" t="s">
        <v>210</v>
      </c>
      <c r="H18" s="391"/>
      <c r="I18" s="391"/>
      <c r="J18" s="391"/>
      <c r="K18" s="391"/>
      <c r="L18" s="392"/>
    </row>
    <row r="19" spans="1:12" s="2" customFormat="1" ht="20.100000000000001" customHeight="1">
      <c r="A19" s="233"/>
      <c r="B19" s="265"/>
      <c r="C19" s="178" t="s">
        <v>52</v>
      </c>
      <c r="D19" s="68">
        <f t="shared" si="0"/>
        <v>1.9500000000000002</v>
      </c>
      <c r="E19" s="179">
        <v>3</v>
      </c>
      <c r="F19" s="45">
        <f>($B$6*D22)+($B$7*E22)</f>
        <v>0</v>
      </c>
      <c r="G19" s="393"/>
      <c r="H19" s="394"/>
      <c r="I19" s="394"/>
      <c r="J19" s="394"/>
      <c r="K19" s="394"/>
      <c r="L19" s="395"/>
    </row>
    <row r="20" spans="1:12" s="2" customFormat="1" ht="20.100000000000001" customHeight="1">
      <c r="A20" s="233"/>
      <c r="B20" s="265"/>
      <c r="C20" s="178" t="s">
        <v>150</v>
      </c>
      <c r="D20" s="68">
        <f t="shared" si="0"/>
        <v>0.13</v>
      </c>
      <c r="E20" s="179">
        <v>0.2</v>
      </c>
      <c r="F20" s="45">
        <f>($B$6*D23)+($B$7*E23)</f>
        <v>0</v>
      </c>
      <c r="G20" s="393"/>
      <c r="H20" s="394"/>
      <c r="I20" s="394"/>
      <c r="J20" s="394"/>
      <c r="K20" s="394"/>
      <c r="L20" s="395"/>
    </row>
    <row r="21" spans="1:12" s="2" customFormat="1" ht="20.100000000000001" customHeight="1">
      <c r="A21" s="233"/>
      <c r="B21" s="265"/>
      <c r="C21" s="178" t="s">
        <v>48</v>
      </c>
      <c r="D21" s="68">
        <f t="shared" si="0"/>
        <v>2.6</v>
      </c>
      <c r="E21" s="179">
        <v>4</v>
      </c>
      <c r="F21" s="45">
        <f t="shared" ref="F21:F23" si="2">($B$6*D21)+($B$7*E21)</f>
        <v>0</v>
      </c>
      <c r="G21" s="393"/>
      <c r="H21" s="394"/>
      <c r="I21" s="394"/>
      <c r="J21" s="394"/>
      <c r="K21" s="394"/>
      <c r="L21" s="395"/>
    </row>
    <row r="22" spans="1:12" s="2" customFormat="1" ht="20.100000000000001" customHeight="1">
      <c r="A22" s="233"/>
      <c r="B22" s="265"/>
      <c r="C22" s="178" t="s">
        <v>151</v>
      </c>
      <c r="D22" s="68">
        <f>E22*0.65</f>
        <v>0.19500000000000001</v>
      </c>
      <c r="E22" s="179">
        <v>0.3</v>
      </c>
      <c r="F22" s="45">
        <f t="shared" si="2"/>
        <v>0</v>
      </c>
      <c r="G22" s="393"/>
      <c r="H22" s="394"/>
      <c r="I22" s="394"/>
      <c r="J22" s="394"/>
      <c r="K22" s="394"/>
      <c r="L22" s="395"/>
    </row>
    <row r="23" spans="1:12" s="2" customFormat="1" ht="20.100000000000001" customHeight="1">
      <c r="A23" s="233"/>
      <c r="B23" s="265"/>
      <c r="C23" s="178" t="s">
        <v>51</v>
      </c>
      <c r="D23" s="68">
        <f>E23*0.65</f>
        <v>0.32500000000000001</v>
      </c>
      <c r="E23" s="179">
        <v>0.5</v>
      </c>
      <c r="F23" s="45">
        <f t="shared" si="2"/>
        <v>0</v>
      </c>
      <c r="G23" s="393"/>
      <c r="H23" s="394"/>
      <c r="I23" s="394"/>
      <c r="J23" s="394"/>
      <c r="K23" s="394"/>
      <c r="L23" s="395"/>
    </row>
    <row r="24" spans="1:12" s="2" customFormat="1" ht="20.100000000000001" customHeight="1">
      <c r="A24" s="233"/>
      <c r="B24" s="265"/>
      <c r="C24" s="178" t="s">
        <v>23</v>
      </c>
      <c r="D24" s="68">
        <f>E24*0.65</f>
        <v>0.32500000000000001</v>
      </c>
      <c r="E24" s="179">
        <v>0.5</v>
      </c>
      <c r="F24" s="45">
        <f>($B$6*D24)+($B$7*E24)</f>
        <v>0</v>
      </c>
      <c r="G24" s="393"/>
      <c r="H24" s="394"/>
      <c r="I24" s="394"/>
      <c r="J24" s="394"/>
      <c r="K24" s="394"/>
      <c r="L24" s="395"/>
    </row>
    <row r="25" spans="1:12" s="2" customFormat="1" ht="20.100000000000001" customHeight="1">
      <c r="A25" s="233"/>
      <c r="B25" s="265"/>
      <c r="C25" s="178" t="s">
        <v>31</v>
      </c>
      <c r="D25" s="68">
        <f>E25*0.65</f>
        <v>0.19500000000000001</v>
      </c>
      <c r="E25" s="179">
        <v>0.3</v>
      </c>
      <c r="F25" s="45">
        <f t="shared" ref="F25:F26" si="3">($B$6*D25)+($B$7*E25)</f>
        <v>0</v>
      </c>
      <c r="G25" s="393"/>
      <c r="H25" s="394"/>
      <c r="I25" s="394"/>
      <c r="J25" s="394"/>
      <c r="K25" s="394"/>
      <c r="L25" s="395"/>
    </row>
    <row r="26" spans="1:12" s="2" customFormat="1" ht="20.100000000000001" customHeight="1">
      <c r="A26" s="233"/>
      <c r="B26" s="266"/>
      <c r="C26" s="180" t="s">
        <v>43</v>
      </c>
      <c r="D26" s="69">
        <f t="shared" ref="D26:D38" si="4">E26*0.65</f>
        <v>1.3</v>
      </c>
      <c r="E26" s="181">
        <v>2</v>
      </c>
      <c r="F26" s="15">
        <f t="shared" si="3"/>
        <v>0</v>
      </c>
      <c r="G26" s="396"/>
      <c r="H26" s="397"/>
      <c r="I26" s="397"/>
      <c r="J26" s="397"/>
      <c r="K26" s="397"/>
      <c r="L26" s="398"/>
    </row>
    <row r="27" spans="1:12" s="2" customFormat="1" ht="20.100000000000001" customHeight="1">
      <c r="A27" s="233"/>
      <c r="B27" s="399" t="s">
        <v>154</v>
      </c>
      <c r="C27" s="75" t="s">
        <v>153</v>
      </c>
      <c r="D27" s="16">
        <f t="shared" si="4"/>
        <v>22.75</v>
      </c>
      <c r="E27" s="37">
        <v>35</v>
      </c>
      <c r="F27" s="35">
        <f>($B$6*D27)</f>
        <v>0</v>
      </c>
      <c r="G27" s="269" t="s">
        <v>200</v>
      </c>
      <c r="H27" s="269"/>
      <c r="I27" s="269"/>
      <c r="J27" s="269"/>
      <c r="K27" s="269"/>
      <c r="L27" s="270"/>
    </row>
    <row r="28" spans="1:12" s="2" customFormat="1" ht="20.100000000000001" customHeight="1">
      <c r="A28" s="233"/>
      <c r="B28" s="400"/>
      <c r="C28" s="76" t="s">
        <v>22</v>
      </c>
      <c r="D28" s="21">
        <f t="shared" si="4"/>
        <v>0.32500000000000001</v>
      </c>
      <c r="E28" s="141">
        <v>0.5</v>
      </c>
      <c r="F28" s="31">
        <f>($B$6*D28)</f>
        <v>0</v>
      </c>
      <c r="G28" s="269"/>
      <c r="H28" s="269"/>
      <c r="I28" s="269"/>
      <c r="J28" s="269"/>
      <c r="K28" s="269"/>
      <c r="L28" s="270"/>
    </row>
    <row r="29" spans="1:12" s="2" customFormat="1" ht="20.100000000000001" customHeight="1">
      <c r="A29" s="233"/>
      <c r="B29" s="400"/>
      <c r="C29" s="76" t="s">
        <v>57</v>
      </c>
      <c r="D29" s="21">
        <f t="shared" si="4"/>
        <v>0.65</v>
      </c>
      <c r="E29" s="141">
        <v>1</v>
      </c>
      <c r="F29" s="31">
        <f>($B$6*D29)</f>
        <v>0</v>
      </c>
      <c r="G29" s="269"/>
      <c r="H29" s="269"/>
      <c r="I29" s="269"/>
      <c r="J29" s="269"/>
      <c r="K29" s="269"/>
      <c r="L29" s="270"/>
    </row>
    <row r="30" spans="1:12" s="2" customFormat="1" ht="20.100000000000001" customHeight="1">
      <c r="A30" s="233"/>
      <c r="B30" s="400"/>
      <c r="C30" s="76" t="s">
        <v>24</v>
      </c>
      <c r="D30" s="21">
        <f t="shared" si="4"/>
        <v>0.32500000000000001</v>
      </c>
      <c r="E30" s="141">
        <v>0.5</v>
      </c>
      <c r="F30" s="31">
        <f>($B$6*D30)</f>
        <v>0</v>
      </c>
      <c r="G30" s="269"/>
      <c r="H30" s="269"/>
      <c r="I30" s="269"/>
      <c r="J30" s="269"/>
      <c r="K30" s="269"/>
      <c r="L30" s="270"/>
    </row>
    <row r="31" spans="1:12" ht="20.100000000000001" customHeight="1">
      <c r="A31" s="233"/>
      <c r="B31" s="400"/>
      <c r="C31" s="77" t="s">
        <v>25</v>
      </c>
      <c r="D31" s="17">
        <f t="shared" si="4"/>
        <v>0.32500000000000001</v>
      </c>
      <c r="E31" s="38">
        <v>0.5</v>
      </c>
      <c r="F31" s="15">
        <f>($B$6*D31)</f>
        <v>0</v>
      </c>
      <c r="G31" s="269"/>
      <c r="H31" s="269"/>
      <c r="I31" s="269"/>
      <c r="J31" s="269"/>
      <c r="K31" s="269"/>
      <c r="L31" s="270"/>
    </row>
    <row r="32" spans="1:12" ht="20.100000000000001" customHeight="1">
      <c r="A32" s="233"/>
      <c r="B32" s="368" t="s">
        <v>155</v>
      </c>
      <c r="C32" s="126" t="s">
        <v>153</v>
      </c>
      <c r="D32" s="16">
        <f t="shared" si="4"/>
        <v>22.75</v>
      </c>
      <c r="E32" s="37">
        <v>35</v>
      </c>
      <c r="F32" s="35">
        <f t="shared" ref="F32:F38" si="5">($B$7*E32)</f>
        <v>0</v>
      </c>
      <c r="G32" s="269" t="s">
        <v>201</v>
      </c>
      <c r="H32" s="269"/>
      <c r="I32" s="269"/>
      <c r="J32" s="269"/>
      <c r="K32" s="269"/>
      <c r="L32" s="270"/>
    </row>
    <row r="33" spans="1:12" ht="20.100000000000001" customHeight="1">
      <c r="A33" s="233"/>
      <c r="B33" s="319"/>
      <c r="C33" s="140" t="s">
        <v>22</v>
      </c>
      <c r="D33" s="21">
        <f t="shared" si="4"/>
        <v>0.65</v>
      </c>
      <c r="E33" s="141">
        <v>1</v>
      </c>
      <c r="F33" s="31">
        <f t="shared" si="5"/>
        <v>0</v>
      </c>
      <c r="G33" s="269"/>
      <c r="H33" s="269"/>
      <c r="I33" s="269"/>
      <c r="J33" s="269"/>
      <c r="K33" s="269"/>
      <c r="L33" s="270"/>
    </row>
    <row r="34" spans="1:12" ht="20.100000000000001" customHeight="1">
      <c r="A34" s="233"/>
      <c r="B34" s="319"/>
      <c r="C34" s="140" t="s">
        <v>23</v>
      </c>
      <c r="D34" s="21">
        <f t="shared" si="4"/>
        <v>0.65</v>
      </c>
      <c r="E34" s="141">
        <v>1</v>
      </c>
      <c r="F34" s="31">
        <f t="shared" si="5"/>
        <v>0</v>
      </c>
      <c r="G34" s="269"/>
      <c r="H34" s="269"/>
      <c r="I34" s="269"/>
      <c r="J34" s="269"/>
      <c r="K34" s="269"/>
      <c r="L34" s="270"/>
    </row>
    <row r="35" spans="1:12" ht="20.100000000000001" customHeight="1">
      <c r="A35" s="233"/>
      <c r="B35" s="319"/>
      <c r="C35" s="140" t="s">
        <v>50</v>
      </c>
      <c r="D35" s="21">
        <f t="shared" si="4"/>
        <v>0.65</v>
      </c>
      <c r="E35" s="141">
        <v>1</v>
      </c>
      <c r="F35" s="31">
        <f t="shared" si="5"/>
        <v>0</v>
      </c>
      <c r="G35" s="269"/>
      <c r="H35" s="269"/>
      <c r="I35" s="269"/>
      <c r="J35" s="269"/>
      <c r="K35" s="269"/>
      <c r="L35" s="270"/>
    </row>
    <row r="36" spans="1:12" s="2" customFormat="1" ht="20.100000000000001" customHeight="1">
      <c r="A36" s="233"/>
      <c r="B36" s="319"/>
      <c r="C36" s="140" t="s">
        <v>42</v>
      </c>
      <c r="D36" s="21">
        <f t="shared" si="4"/>
        <v>0.32500000000000001</v>
      </c>
      <c r="E36" s="141">
        <v>0.5</v>
      </c>
      <c r="F36" s="31">
        <f t="shared" si="5"/>
        <v>0</v>
      </c>
      <c r="G36" s="269"/>
      <c r="H36" s="269"/>
      <c r="I36" s="269"/>
      <c r="J36" s="269"/>
      <c r="K36" s="269"/>
      <c r="L36" s="270"/>
    </row>
    <row r="37" spans="1:12" s="2" customFormat="1" ht="20.100000000000001" customHeight="1">
      <c r="A37" s="233"/>
      <c r="B37" s="319"/>
      <c r="C37" s="140" t="s">
        <v>25</v>
      </c>
      <c r="D37" s="21">
        <f t="shared" si="4"/>
        <v>0.32500000000000001</v>
      </c>
      <c r="E37" s="141">
        <v>0.5</v>
      </c>
      <c r="F37" s="31">
        <f t="shared" si="5"/>
        <v>0</v>
      </c>
      <c r="G37" s="269"/>
      <c r="H37" s="269"/>
      <c r="I37" s="269"/>
      <c r="J37" s="269"/>
      <c r="K37" s="269"/>
      <c r="L37" s="270"/>
    </row>
    <row r="38" spans="1:12" ht="20.100000000000001" customHeight="1">
      <c r="A38" s="233"/>
      <c r="B38" s="319"/>
      <c r="C38" s="77" t="s">
        <v>24</v>
      </c>
      <c r="D38" s="17">
        <f t="shared" si="4"/>
        <v>0.32500000000000001</v>
      </c>
      <c r="E38" s="38">
        <v>0.5</v>
      </c>
      <c r="F38" s="15">
        <f t="shared" si="5"/>
        <v>0</v>
      </c>
      <c r="G38" s="269"/>
      <c r="H38" s="269"/>
      <c r="I38" s="269"/>
      <c r="J38" s="269"/>
      <c r="K38" s="269"/>
      <c r="L38" s="270"/>
    </row>
    <row r="39" spans="1:12" s="2" customFormat="1" ht="20.100000000000001" customHeight="1">
      <c r="A39" s="236"/>
      <c r="B39" s="182" t="s">
        <v>156</v>
      </c>
      <c r="C39" s="60" t="s">
        <v>157</v>
      </c>
      <c r="D39" s="41">
        <v>14</v>
      </c>
      <c r="E39" s="41">
        <v>20</v>
      </c>
      <c r="F39" s="15">
        <f>($B$6*D39)+($B$7*E39)</f>
        <v>0</v>
      </c>
      <c r="G39" s="380" t="s">
        <v>158</v>
      </c>
      <c r="H39" s="380"/>
      <c r="I39" s="380"/>
      <c r="J39" s="380"/>
      <c r="K39" s="380"/>
      <c r="L39" s="381"/>
    </row>
    <row r="40" spans="1:12" s="2" customFormat="1" ht="20.100000000000001" customHeight="1">
      <c r="A40" s="233" t="s">
        <v>14</v>
      </c>
      <c r="B40" s="382" t="s">
        <v>159</v>
      </c>
      <c r="C40" s="18" t="s">
        <v>160</v>
      </c>
      <c r="D40" s="44">
        <f t="shared" ref="D40:D48" si="6">E40*0.65</f>
        <v>6.5</v>
      </c>
      <c r="E40" s="35">
        <v>10</v>
      </c>
      <c r="F40" s="85">
        <f t="shared" ref="F40:F48" si="7">($B$6*D40)+($B$7*E40)</f>
        <v>0</v>
      </c>
      <c r="G40" s="383" t="s">
        <v>161</v>
      </c>
      <c r="H40" s="269"/>
      <c r="I40" s="269"/>
      <c r="J40" s="269"/>
      <c r="K40" s="269"/>
      <c r="L40" s="270"/>
    </row>
    <row r="41" spans="1:12" s="2" customFormat="1" ht="20.100000000000001" customHeight="1">
      <c r="A41" s="233"/>
      <c r="B41" s="382"/>
      <c r="C41" s="19" t="s">
        <v>21</v>
      </c>
      <c r="D41" s="45">
        <f t="shared" si="6"/>
        <v>3.25</v>
      </c>
      <c r="E41" s="31">
        <v>5</v>
      </c>
      <c r="F41" s="86">
        <f t="shared" si="7"/>
        <v>0</v>
      </c>
      <c r="G41" s="383"/>
      <c r="H41" s="269"/>
      <c r="I41" s="269"/>
      <c r="J41" s="269"/>
      <c r="K41" s="269"/>
      <c r="L41" s="270"/>
    </row>
    <row r="42" spans="1:12" s="2" customFormat="1" ht="20.100000000000001" customHeight="1">
      <c r="A42" s="233"/>
      <c r="B42" s="382"/>
      <c r="C42" s="19" t="s">
        <v>47</v>
      </c>
      <c r="D42" s="45">
        <f t="shared" si="6"/>
        <v>3.25</v>
      </c>
      <c r="E42" s="31">
        <v>5</v>
      </c>
      <c r="F42" s="86">
        <f t="shared" si="7"/>
        <v>0</v>
      </c>
      <c r="G42" s="383"/>
      <c r="H42" s="269"/>
      <c r="I42" s="269"/>
      <c r="J42" s="269"/>
      <c r="K42" s="269"/>
      <c r="L42" s="270"/>
    </row>
    <row r="43" spans="1:12" s="2" customFormat="1" ht="20.100000000000001" customHeight="1">
      <c r="A43" s="233"/>
      <c r="B43" s="382"/>
      <c r="C43" s="19" t="s">
        <v>53</v>
      </c>
      <c r="D43" s="45">
        <f>E43*0.65</f>
        <v>1.9500000000000002</v>
      </c>
      <c r="E43" s="31">
        <v>3</v>
      </c>
      <c r="F43" s="86">
        <f>($B$6*D43)+($B$7*E43)</f>
        <v>0</v>
      </c>
      <c r="G43" s="383"/>
      <c r="H43" s="269"/>
      <c r="I43" s="269"/>
      <c r="J43" s="269"/>
      <c r="K43" s="269"/>
      <c r="L43" s="270"/>
    </row>
    <row r="44" spans="1:12" s="2" customFormat="1" ht="20.100000000000001" customHeight="1">
      <c r="A44" s="233"/>
      <c r="B44" s="382"/>
      <c r="C44" s="19" t="s">
        <v>11</v>
      </c>
      <c r="D44" s="45">
        <f>E44*0.65</f>
        <v>19.5</v>
      </c>
      <c r="E44" s="31">
        <v>30</v>
      </c>
      <c r="F44" s="86">
        <f>($B$6*D44)+($B$7*E44)</f>
        <v>0</v>
      </c>
      <c r="G44" s="383"/>
      <c r="H44" s="269"/>
      <c r="I44" s="269"/>
      <c r="J44" s="269"/>
      <c r="K44" s="269"/>
      <c r="L44" s="270"/>
    </row>
    <row r="45" spans="1:12" s="2" customFormat="1" ht="20.100000000000001" customHeight="1">
      <c r="A45" s="233"/>
      <c r="B45" s="382"/>
      <c r="C45" s="20" t="s">
        <v>26</v>
      </c>
      <c r="D45" s="59">
        <f t="shared" si="6"/>
        <v>6.5000000000000002E-2</v>
      </c>
      <c r="E45" s="15">
        <v>0.1</v>
      </c>
      <c r="F45" s="87">
        <f t="shared" si="7"/>
        <v>0</v>
      </c>
      <c r="G45" s="383"/>
      <c r="H45" s="269"/>
      <c r="I45" s="269"/>
      <c r="J45" s="269"/>
      <c r="K45" s="269"/>
      <c r="L45" s="270"/>
    </row>
    <row r="46" spans="1:12" s="2" customFormat="1" ht="20.100000000000001" customHeight="1">
      <c r="A46" s="233"/>
      <c r="B46" s="187" t="s">
        <v>162</v>
      </c>
      <c r="C46" s="188" t="s">
        <v>162</v>
      </c>
      <c r="D46" s="135">
        <f t="shared" si="6"/>
        <v>32.5</v>
      </c>
      <c r="E46" s="109">
        <v>50</v>
      </c>
      <c r="F46" s="15">
        <f t="shared" si="7"/>
        <v>0</v>
      </c>
      <c r="G46" s="384"/>
      <c r="H46" s="385"/>
      <c r="I46" s="385"/>
      <c r="J46" s="385"/>
      <c r="K46" s="385"/>
      <c r="L46" s="386"/>
    </row>
    <row r="47" spans="1:12" s="2" customFormat="1" ht="20.100000000000001" customHeight="1">
      <c r="A47" s="233"/>
      <c r="B47" s="112" t="s">
        <v>164</v>
      </c>
      <c r="C47" s="185" t="s">
        <v>163</v>
      </c>
      <c r="D47" s="30">
        <f t="shared" si="6"/>
        <v>26</v>
      </c>
      <c r="E47" s="25">
        <v>40</v>
      </c>
      <c r="F47" s="186">
        <f t="shared" si="7"/>
        <v>0</v>
      </c>
      <c r="G47" s="387"/>
      <c r="H47" s="388"/>
      <c r="I47" s="388"/>
      <c r="J47" s="388"/>
      <c r="K47" s="388"/>
      <c r="L47" s="389"/>
    </row>
    <row r="48" spans="1:12" s="2" customFormat="1" ht="20.100000000000001" customHeight="1" thickBot="1">
      <c r="A48" s="234"/>
      <c r="B48" s="43" t="s">
        <v>11</v>
      </c>
      <c r="C48" s="27" t="s">
        <v>12</v>
      </c>
      <c r="D48" s="28">
        <f t="shared" si="6"/>
        <v>130</v>
      </c>
      <c r="E48" s="29">
        <v>200</v>
      </c>
      <c r="F48" s="26">
        <f t="shared" si="7"/>
        <v>0</v>
      </c>
      <c r="G48" s="331"/>
      <c r="H48" s="332"/>
      <c r="I48" s="332"/>
      <c r="J48" s="332"/>
      <c r="K48" s="332"/>
      <c r="L48" s="333"/>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6.5" customHeight="1">
      <c r="B90" s="6"/>
    </row>
    <row r="91" spans="2:2" s="2" customFormat="1" ht="16.5" customHeight="1">
      <c r="B91" s="6"/>
    </row>
    <row r="92" spans="2:2" s="2" customFormat="1" ht="16.5" customHeight="1">
      <c r="B92" s="6"/>
    </row>
    <row r="93" spans="2:2" s="2" customFormat="1" ht="16.5" customHeight="1">
      <c r="B93" s="6"/>
    </row>
    <row r="94" spans="2:2" s="2" customFormat="1" ht="16.5" customHeight="1">
      <c r="B94" s="6"/>
    </row>
    <row r="95" spans="2:2" s="2" customFormat="1" ht="16.5" customHeight="1">
      <c r="B95" s="6"/>
    </row>
    <row r="96" spans="2:2" s="2" customFormat="1" ht="17.25" customHeight="1">
      <c r="B96" s="6"/>
    </row>
    <row r="97" spans="2:2" s="2" customFormat="1" ht="17.25" customHeight="1">
      <c r="B97" s="6"/>
    </row>
    <row r="98" spans="2:2" s="2" customFormat="1" ht="13.5">
      <c r="B98" s="6"/>
    </row>
    <row r="99" spans="2:2" s="2" customFormat="1" ht="13.5">
      <c r="B99" s="6"/>
    </row>
    <row r="100" spans="2:2" s="2" customFormat="1" ht="16.5" customHeight="1">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1:7" s="2" customFormat="1" ht="13.5">
      <c r="B177" s="6"/>
    </row>
    <row r="178" spans="1:7" s="2" customFormat="1" ht="13.5">
      <c r="B178" s="6"/>
    </row>
    <row r="179" spans="1:7" s="2" customFormat="1" ht="13.5">
      <c r="B179" s="6"/>
    </row>
    <row r="180" spans="1:7" s="2" customFormat="1" ht="13.5">
      <c r="B180" s="6"/>
    </row>
    <row r="181" spans="1:7" s="2" customFormat="1" ht="13.5">
      <c r="B181" s="6"/>
    </row>
    <row r="182" spans="1:7" s="2" customFormat="1" ht="13.5">
      <c r="A182" s="3"/>
      <c r="B182" s="7"/>
      <c r="C182" s="3"/>
      <c r="G182" s="6"/>
    </row>
    <row r="183" spans="1:7" s="2" customFormat="1" ht="13.5">
      <c r="A183" s="3"/>
      <c r="B183" s="7"/>
      <c r="C183" s="3"/>
      <c r="G183" s="6"/>
    </row>
    <row r="184" spans="1:7" s="2" customFormat="1" ht="13.5">
      <c r="A184" s="3"/>
      <c r="B184" s="7"/>
      <c r="C184" s="3"/>
      <c r="G184" s="6"/>
    </row>
    <row r="185" spans="1:7" s="2" customFormat="1" ht="13.5">
      <c r="A185" s="3"/>
      <c r="B185" s="7"/>
      <c r="C185" s="3"/>
      <c r="G185" s="6"/>
    </row>
    <row r="186" spans="1:7" s="2" customFormat="1" ht="13.5">
      <c r="A186" s="3"/>
      <c r="B186" s="7"/>
      <c r="C186" s="3"/>
      <c r="G186" s="6"/>
    </row>
    <row r="187" spans="1:7" s="2" customFormat="1" ht="13.5">
      <c r="A187" s="3"/>
      <c r="B187" s="7"/>
      <c r="C187" s="3"/>
      <c r="G187" s="6"/>
    </row>
    <row r="188" spans="1:7" s="2" customFormat="1" ht="13.5">
      <c r="A188" s="3"/>
      <c r="B188" s="7"/>
      <c r="C188" s="3"/>
      <c r="G188" s="6"/>
    </row>
    <row r="189" spans="1:7" s="2" customFormat="1" ht="13.5">
      <c r="A189" s="3"/>
      <c r="B189" s="7"/>
      <c r="C189" s="3"/>
      <c r="G189" s="6"/>
    </row>
    <row r="190" spans="1:7" s="2" customFormat="1" ht="13.5">
      <c r="A190" s="3"/>
      <c r="B190" s="7"/>
      <c r="C190" s="3"/>
      <c r="G190" s="6"/>
    </row>
    <row r="191" spans="1:7" s="2" customFormat="1" ht="13.5">
      <c r="A191" s="3"/>
      <c r="B191" s="7"/>
      <c r="C191" s="3"/>
      <c r="G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D212" s="3"/>
      <c r="E212" s="3"/>
      <c r="F212" s="3"/>
      <c r="G212" s="7"/>
    </row>
    <row r="213" spans="1:7" s="2" customFormat="1" ht="13.5">
      <c r="A213" s="3"/>
      <c r="B213" s="7"/>
      <c r="C213" s="3"/>
      <c r="D213" s="3"/>
      <c r="E213" s="3"/>
      <c r="F213" s="3"/>
      <c r="G213" s="7"/>
    </row>
    <row r="214" spans="1:7" s="2" customFormat="1" ht="13.5">
      <c r="A214" s="3"/>
      <c r="B214" s="7"/>
      <c r="C214" s="3"/>
      <c r="D214" s="3"/>
      <c r="E214" s="3"/>
      <c r="F214" s="3"/>
      <c r="G214" s="7"/>
    </row>
    <row r="215" spans="1:7" s="2" customFormat="1" ht="13.5">
      <c r="A215" s="3"/>
      <c r="B215" s="7"/>
      <c r="C215" s="3"/>
      <c r="D215" s="3"/>
      <c r="E215" s="3"/>
      <c r="F215" s="3"/>
      <c r="G215" s="7"/>
    </row>
    <row r="216" spans="1:7" s="2" customFormat="1" ht="13.5">
      <c r="A216" s="3"/>
      <c r="B216" s="7"/>
      <c r="C216" s="3"/>
      <c r="D216" s="3"/>
      <c r="E216" s="3"/>
      <c r="F216" s="3"/>
      <c r="G216" s="7"/>
    </row>
    <row r="217" spans="1:7" s="2" customFormat="1" ht="13.5">
      <c r="A217" s="3"/>
      <c r="B217" s="7"/>
      <c r="C217" s="3"/>
      <c r="D217" s="3"/>
      <c r="E217" s="3"/>
      <c r="F217" s="3"/>
      <c r="G217" s="7"/>
    </row>
    <row r="218" spans="1:7" s="2" customFormat="1" ht="13.5">
      <c r="A218" s="3"/>
      <c r="B218" s="7"/>
      <c r="C218" s="3"/>
      <c r="D218" s="3"/>
      <c r="E218" s="3"/>
      <c r="F218" s="3"/>
      <c r="G218" s="7"/>
    </row>
    <row r="219" spans="1:7" s="2" customFormat="1" ht="13.5">
      <c r="A219" s="3"/>
      <c r="B219" s="7"/>
      <c r="C219" s="3"/>
      <c r="D219" s="3"/>
      <c r="E219" s="3"/>
      <c r="F219" s="3"/>
      <c r="G219" s="7"/>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c r="A329" s="3"/>
      <c r="B329" s="5"/>
      <c r="C329" s="1"/>
      <c r="D329" s="1"/>
      <c r="E329" s="1"/>
      <c r="F329" s="3"/>
      <c r="G329" s="5"/>
    </row>
    <row r="330" spans="1:7" s="2" customFormat="1">
      <c r="A330" s="3"/>
      <c r="B330" s="5"/>
      <c r="C330" s="1"/>
      <c r="D330" s="1"/>
      <c r="E330" s="1"/>
      <c r="F330" s="3"/>
      <c r="G330" s="5"/>
    </row>
    <row r="331" spans="1:7" s="2" customFormat="1">
      <c r="A331" s="3"/>
      <c r="B331" s="5"/>
      <c r="C331" s="1"/>
      <c r="D331" s="1"/>
      <c r="E331" s="1"/>
      <c r="F331" s="3"/>
      <c r="G331" s="5"/>
    </row>
    <row r="332" spans="1:7" s="2" customFormat="1">
      <c r="A332" s="3"/>
      <c r="B332" s="5"/>
      <c r="C332" s="1"/>
      <c r="D332" s="1"/>
      <c r="E332" s="1"/>
      <c r="F332" s="3"/>
      <c r="G332" s="5"/>
    </row>
    <row r="333" spans="1:7" s="2" customFormat="1">
      <c r="A333" s="3"/>
      <c r="B333" s="5"/>
      <c r="C333" s="1"/>
      <c r="D333" s="1"/>
      <c r="E333" s="1"/>
      <c r="F333" s="3"/>
      <c r="G333" s="5"/>
    </row>
    <row r="334" spans="1:7" s="2" customFormat="1">
      <c r="A334" s="3"/>
      <c r="B334" s="5"/>
      <c r="C334" s="1"/>
      <c r="D334" s="1"/>
      <c r="E334" s="1"/>
      <c r="F334" s="3"/>
      <c r="G334" s="5"/>
    </row>
    <row r="335" spans="1:7" s="2" customFormat="1">
      <c r="A335" s="3"/>
      <c r="B335" s="5"/>
      <c r="C335" s="1"/>
      <c r="D335" s="1"/>
      <c r="E335" s="1"/>
      <c r="F335" s="3"/>
      <c r="G335" s="5"/>
    </row>
    <row r="336" spans="1:7" s="2" customFormat="1">
      <c r="A336" s="3"/>
      <c r="B336" s="5"/>
      <c r="C336" s="1"/>
      <c r="D336" s="1"/>
      <c r="E336" s="1"/>
      <c r="F336" s="3"/>
      <c r="G336" s="5"/>
    </row>
    <row r="337" spans="1:7" s="2" customFormat="1">
      <c r="A337" s="3"/>
      <c r="B337" s="5"/>
      <c r="C337" s="1"/>
      <c r="D337" s="1"/>
      <c r="E337" s="1"/>
      <c r="F337" s="3"/>
      <c r="G337" s="5"/>
    </row>
    <row r="338" spans="1:7" s="2" customFormat="1">
      <c r="A338" s="3"/>
      <c r="B338" s="5"/>
      <c r="C338" s="1"/>
      <c r="D338" s="1"/>
      <c r="E338" s="1"/>
      <c r="F338" s="3"/>
      <c r="G338" s="5"/>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sheetData>
  <mergeCells count="21">
    <mergeCell ref="A1:L3"/>
    <mergeCell ref="A5:B5"/>
    <mergeCell ref="G9:L9"/>
    <mergeCell ref="B10:B11"/>
    <mergeCell ref="G10:L11"/>
    <mergeCell ref="G48:L48"/>
    <mergeCell ref="A40:A48"/>
    <mergeCell ref="A10:A39"/>
    <mergeCell ref="G39:L39"/>
    <mergeCell ref="B40:B45"/>
    <mergeCell ref="G40:L45"/>
    <mergeCell ref="G46:L46"/>
    <mergeCell ref="G47:L47"/>
    <mergeCell ref="G18:L26"/>
    <mergeCell ref="B27:B31"/>
    <mergeCell ref="G27:L31"/>
    <mergeCell ref="B32:B38"/>
    <mergeCell ref="G32:L38"/>
    <mergeCell ref="B12:B17"/>
    <mergeCell ref="G12:L17"/>
    <mergeCell ref="B18:B26"/>
  </mergeCells>
  <phoneticPr fontId="20" type="noConversion"/>
  <printOptions horizontalCentered="1"/>
  <pageMargins left="0.23622047244094488" right="0.23622047244094488" top="0.39370078740157483" bottom="0.39370078740157483" header="0.31496062992125984" footer="0.31496062992125984"/>
  <pageSetup paperSize="9" scale="78"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363"/>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271" t="s">
        <v>78</v>
      </c>
      <c r="B1" s="272"/>
      <c r="C1" s="272"/>
      <c r="D1" s="272"/>
      <c r="E1" s="272"/>
      <c r="F1" s="272"/>
      <c r="G1" s="272"/>
      <c r="H1" s="272"/>
      <c r="I1" s="272"/>
      <c r="J1" s="272"/>
      <c r="K1" s="272"/>
      <c r="L1" s="272"/>
    </row>
    <row r="2" spans="1:12" ht="15.75" customHeight="1">
      <c r="A2" s="272"/>
      <c r="B2" s="272"/>
      <c r="C2" s="272"/>
      <c r="D2" s="272"/>
      <c r="E2" s="272"/>
      <c r="F2" s="272"/>
      <c r="G2" s="272"/>
      <c r="H2" s="272"/>
      <c r="I2" s="272"/>
      <c r="J2" s="272"/>
      <c r="K2" s="272"/>
      <c r="L2" s="272"/>
    </row>
    <row r="3" spans="1:12" ht="15.75" customHeight="1">
      <c r="A3" s="272"/>
      <c r="B3" s="272"/>
      <c r="C3" s="272"/>
      <c r="D3" s="272"/>
      <c r="E3" s="272"/>
      <c r="F3" s="272"/>
      <c r="G3" s="272"/>
      <c r="H3" s="272"/>
      <c r="I3" s="272"/>
      <c r="J3" s="272"/>
      <c r="K3" s="272"/>
      <c r="L3" s="272"/>
    </row>
    <row r="4" spans="1:12" ht="13.5" customHeight="1">
      <c r="B4" s="4"/>
      <c r="D4" s="4"/>
      <c r="E4"/>
      <c r="F4"/>
      <c r="G4"/>
    </row>
    <row r="5" spans="1:12" ht="17.25" customHeight="1">
      <c r="A5" s="273" t="s">
        <v>8</v>
      </c>
      <c r="B5" s="273"/>
      <c r="C5" s="8"/>
      <c r="E5" s="2"/>
      <c r="G5" s="4"/>
    </row>
    <row r="6" spans="1:12" ht="17.25" customHeight="1">
      <c r="A6" s="10" t="s">
        <v>9</v>
      </c>
      <c r="B6" s="33"/>
      <c r="C6" s="8"/>
      <c r="E6" s="2"/>
      <c r="G6" s="4"/>
    </row>
    <row r="7" spans="1:12" ht="17.25" customHeight="1">
      <c r="A7" s="10" t="s">
        <v>10</v>
      </c>
      <c r="B7" s="34"/>
      <c r="D7" s="2" t="s">
        <v>5</v>
      </c>
    </row>
    <row r="8" spans="1:12" ht="17.25" customHeight="1" thickBot="1">
      <c r="A8" s="9"/>
    </row>
    <row r="9" spans="1:12" ht="30" customHeight="1" thickBot="1">
      <c r="A9" s="11" t="s">
        <v>0</v>
      </c>
      <c r="B9" s="13" t="s">
        <v>4</v>
      </c>
      <c r="C9" s="12" t="s">
        <v>1</v>
      </c>
      <c r="D9" s="13" t="s">
        <v>6</v>
      </c>
      <c r="E9" s="13" t="s">
        <v>7</v>
      </c>
      <c r="F9" s="13" t="s">
        <v>2</v>
      </c>
      <c r="G9" s="274" t="s">
        <v>3</v>
      </c>
      <c r="H9" s="274"/>
      <c r="I9" s="274"/>
      <c r="J9" s="274"/>
      <c r="K9" s="274"/>
      <c r="L9" s="275"/>
    </row>
    <row r="10" spans="1:12" s="2" customFormat="1" ht="20.100000000000001" customHeight="1">
      <c r="A10" s="235" t="s">
        <v>13</v>
      </c>
      <c r="B10" s="254" t="s">
        <v>165</v>
      </c>
      <c r="C10" s="18" t="s">
        <v>18</v>
      </c>
      <c r="D10" s="16">
        <f t="shared" ref="D10:D20" si="0">E10*0.65</f>
        <v>32.5</v>
      </c>
      <c r="E10" s="16">
        <v>50</v>
      </c>
      <c r="F10" s="35">
        <f t="shared" ref="F10:F20" si="1">($B$6*D10)+($B$7*E10)</f>
        <v>0</v>
      </c>
      <c r="G10" s="353" t="s">
        <v>202</v>
      </c>
      <c r="H10" s="354"/>
      <c r="I10" s="354"/>
      <c r="J10" s="354"/>
      <c r="K10" s="354"/>
      <c r="L10" s="355"/>
    </row>
    <row r="11" spans="1:12" s="2" customFormat="1" ht="20.100000000000001" customHeight="1">
      <c r="A11" s="233"/>
      <c r="B11" s="420"/>
      <c r="C11" s="19" t="s">
        <v>166</v>
      </c>
      <c r="D11" s="21">
        <f t="shared" si="0"/>
        <v>16.25</v>
      </c>
      <c r="E11" s="21">
        <v>25</v>
      </c>
      <c r="F11" s="31">
        <f t="shared" si="1"/>
        <v>0</v>
      </c>
      <c r="G11" s="356"/>
      <c r="H11" s="357"/>
      <c r="I11" s="357"/>
      <c r="J11" s="357"/>
      <c r="K11" s="357"/>
      <c r="L11" s="358"/>
    </row>
    <row r="12" spans="1:12" s="2" customFormat="1" ht="20.100000000000001" customHeight="1">
      <c r="A12" s="233"/>
      <c r="B12" s="420"/>
      <c r="C12" s="19" t="s">
        <v>120</v>
      </c>
      <c r="D12" s="21">
        <f t="shared" si="0"/>
        <v>3.25</v>
      </c>
      <c r="E12" s="21">
        <v>5</v>
      </c>
      <c r="F12" s="31">
        <f t="shared" si="1"/>
        <v>0</v>
      </c>
      <c r="G12" s="356"/>
      <c r="H12" s="357"/>
      <c r="I12" s="357"/>
      <c r="J12" s="357"/>
      <c r="K12" s="357"/>
      <c r="L12" s="358"/>
    </row>
    <row r="13" spans="1:12" s="2" customFormat="1" ht="20.100000000000001" customHeight="1">
      <c r="A13" s="233"/>
      <c r="B13" s="420"/>
      <c r="C13" s="19" t="s">
        <v>38</v>
      </c>
      <c r="D13" s="21">
        <f t="shared" si="0"/>
        <v>3.25</v>
      </c>
      <c r="E13" s="21">
        <v>5</v>
      </c>
      <c r="F13" s="31">
        <f t="shared" si="1"/>
        <v>0</v>
      </c>
      <c r="G13" s="356"/>
      <c r="H13" s="357"/>
      <c r="I13" s="357"/>
      <c r="J13" s="357"/>
      <c r="K13" s="357"/>
      <c r="L13" s="358"/>
    </row>
    <row r="14" spans="1:12" s="2" customFormat="1" ht="20.100000000000001" customHeight="1">
      <c r="A14" s="233"/>
      <c r="B14" s="420"/>
      <c r="C14" s="19" t="s">
        <v>21</v>
      </c>
      <c r="D14" s="21">
        <f t="shared" si="0"/>
        <v>3.25</v>
      </c>
      <c r="E14" s="21">
        <v>5</v>
      </c>
      <c r="F14" s="31">
        <f t="shared" si="1"/>
        <v>0</v>
      </c>
      <c r="G14" s="356"/>
      <c r="H14" s="357"/>
      <c r="I14" s="357"/>
      <c r="J14" s="357"/>
      <c r="K14" s="357"/>
      <c r="L14" s="358"/>
    </row>
    <row r="15" spans="1:12" s="2" customFormat="1" ht="20.100000000000001" customHeight="1">
      <c r="A15" s="233"/>
      <c r="B15" s="420"/>
      <c r="C15" s="19" t="s">
        <v>27</v>
      </c>
      <c r="D15" s="21">
        <f t="shared" si="0"/>
        <v>3.25</v>
      </c>
      <c r="E15" s="21">
        <v>5</v>
      </c>
      <c r="F15" s="31">
        <f t="shared" si="1"/>
        <v>0</v>
      </c>
      <c r="G15" s="356"/>
      <c r="H15" s="357"/>
      <c r="I15" s="357"/>
      <c r="J15" s="357"/>
      <c r="K15" s="357"/>
      <c r="L15" s="358"/>
    </row>
    <row r="16" spans="1:12" s="2" customFormat="1" ht="20.100000000000001" customHeight="1">
      <c r="A16" s="233"/>
      <c r="B16" s="420"/>
      <c r="C16" s="19" t="s">
        <v>22</v>
      </c>
      <c r="D16" s="21">
        <f t="shared" si="0"/>
        <v>0.32500000000000001</v>
      </c>
      <c r="E16" s="21">
        <v>0.5</v>
      </c>
      <c r="F16" s="31">
        <f t="shared" si="1"/>
        <v>0</v>
      </c>
      <c r="G16" s="356"/>
      <c r="H16" s="357"/>
      <c r="I16" s="357"/>
      <c r="J16" s="357"/>
      <c r="K16" s="357"/>
      <c r="L16" s="358"/>
    </row>
    <row r="17" spans="1:12" s="2" customFormat="1" ht="20.100000000000001" customHeight="1">
      <c r="A17" s="233"/>
      <c r="B17" s="420"/>
      <c r="C17" s="19" t="s">
        <v>71</v>
      </c>
      <c r="D17" s="21">
        <f t="shared" si="0"/>
        <v>3.25</v>
      </c>
      <c r="E17" s="21">
        <v>5</v>
      </c>
      <c r="F17" s="31">
        <f t="shared" si="1"/>
        <v>0</v>
      </c>
      <c r="G17" s="356"/>
      <c r="H17" s="357"/>
      <c r="I17" s="357"/>
      <c r="J17" s="357"/>
      <c r="K17" s="357"/>
      <c r="L17" s="358"/>
    </row>
    <row r="18" spans="1:12" s="2" customFormat="1" ht="20.100000000000001" customHeight="1">
      <c r="A18" s="233"/>
      <c r="B18" s="420"/>
      <c r="C18" s="19" t="s">
        <v>48</v>
      </c>
      <c r="D18" s="21">
        <f t="shared" si="0"/>
        <v>1.3</v>
      </c>
      <c r="E18" s="21">
        <v>2</v>
      </c>
      <c r="F18" s="31">
        <f t="shared" si="1"/>
        <v>0</v>
      </c>
      <c r="G18" s="356"/>
      <c r="H18" s="357"/>
      <c r="I18" s="357"/>
      <c r="J18" s="357"/>
      <c r="K18" s="357"/>
      <c r="L18" s="358"/>
    </row>
    <row r="19" spans="1:12" s="2" customFormat="1" ht="20.100000000000001" customHeight="1">
      <c r="A19" s="233"/>
      <c r="B19" s="420"/>
      <c r="C19" s="19" t="s">
        <v>25</v>
      </c>
      <c r="D19" s="21">
        <f t="shared" si="0"/>
        <v>0.65</v>
      </c>
      <c r="E19" s="21">
        <v>1</v>
      </c>
      <c r="F19" s="31">
        <f t="shared" si="1"/>
        <v>0</v>
      </c>
      <c r="G19" s="356"/>
      <c r="H19" s="357"/>
      <c r="I19" s="357"/>
      <c r="J19" s="357"/>
      <c r="K19" s="357"/>
      <c r="L19" s="358"/>
    </row>
    <row r="20" spans="1:12" s="2" customFormat="1" ht="20.100000000000001" customHeight="1">
      <c r="A20" s="233"/>
      <c r="B20" s="421"/>
      <c r="C20" s="20" t="s">
        <v>43</v>
      </c>
      <c r="D20" s="17">
        <f t="shared" si="0"/>
        <v>1.3</v>
      </c>
      <c r="E20" s="17">
        <v>2</v>
      </c>
      <c r="F20" s="15">
        <f t="shared" si="1"/>
        <v>0</v>
      </c>
      <c r="G20" s="359"/>
      <c r="H20" s="360"/>
      <c r="I20" s="360"/>
      <c r="J20" s="360"/>
      <c r="K20" s="360"/>
      <c r="L20" s="361"/>
    </row>
    <row r="21" spans="1:12" s="2" customFormat="1" ht="20.100000000000001" customHeight="1">
      <c r="A21" s="233"/>
      <c r="B21" s="267" t="s">
        <v>169</v>
      </c>
      <c r="C21" s="18" t="s">
        <v>167</v>
      </c>
      <c r="D21" s="47">
        <f t="shared" ref="D21:D33" si="2">E21*0.65</f>
        <v>19.5</v>
      </c>
      <c r="E21" s="35">
        <v>30</v>
      </c>
      <c r="F21" s="39">
        <f t="shared" ref="F21:F40" si="3">($B$6*D21)+($B$7*E21)</f>
        <v>0</v>
      </c>
      <c r="G21" s="269" t="s">
        <v>168</v>
      </c>
      <c r="H21" s="269"/>
      <c r="I21" s="269"/>
      <c r="J21" s="269"/>
      <c r="K21" s="269"/>
      <c r="L21" s="270"/>
    </row>
    <row r="22" spans="1:12" s="2" customFormat="1" ht="20.100000000000001" customHeight="1">
      <c r="A22" s="233"/>
      <c r="B22" s="268"/>
      <c r="C22" s="19" t="s">
        <v>45</v>
      </c>
      <c r="D22" s="47">
        <f t="shared" si="2"/>
        <v>1.9500000000000002</v>
      </c>
      <c r="E22" s="31">
        <v>3</v>
      </c>
      <c r="F22" s="47">
        <f t="shared" si="3"/>
        <v>0</v>
      </c>
      <c r="G22" s="269"/>
      <c r="H22" s="269"/>
      <c r="I22" s="269"/>
      <c r="J22" s="269"/>
      <c r="K22" s="269"/>
      <c r="L22" s="270"/>
    </row>
    <row r="23" spans="1:12" s="2" customFormat="1" ht="20.100000000000001" customHeight="1">
      <c r="A23" s="233"/>
      <c r="B23" s="268"/>
      <c r="C23" s="19" t="s">
        <v>22</v>
      </c>
      <c r="D23" s="47">
        <f t="shared" si="2"/>
        <v>0.32500000000000001</v>
      </c>
      <c r="E23" s="31">
        <v>0.5</v>
      </c>
      <c r="F23" s="47">
        <f t="shared" si="3"/>
        <v>0</v>
      </c>
      <c r="G23" s="269"/>
      <c r="H23" s="269"/>
      <c r="I23" s="269"/>
      <c r="J23" s="269"/>
      <c r="K23" s="269"/>
      <c r="L23" s="270"/>
    </row>
    <row r="24" spans="1:12" s="2" customFormat="1" ht="20.100000000000001" customHeight="1">
      <c r="A24" s="233"/>
      <c r="B24" s="268"/>
      <c r="C24" s="19" t="s">
        <v>19</v>
      </c>
      <c r="D24" s="47">
        <f t="shared" si="2"/>
        <v>0.65</v>
      </c>
      <c r="E24" s="31">
        <v>1</v>
      </c>
      <c r="F24" s="47">
        <f t="shared" si="3"/>
        <v>0</v>
      </c>
      <c r="G24" s="269"/>
      <c r="H24" s="269"/>
      <c r="I24" s="269"/>
      <c r="J24" s="269"/>
      <c r="K24" s="269"/>
      <c r="L24" s="270"/>
    </row>
    <row r="25" spans="1:12" s="2" customFormat="1" ht="20.100000000000001" customHeight="1">
      <c r="A25" s="233"/>
      <c r="B25" s="268"/>
      <c r="C25" s="19" t="s">
        <v>41</v>
      </c>
      <c r="D25" s="47">
        <f t="shared" si="2"/>
        <v>0.65</v>
      </c>
      <c r="E25" s="31">
        <v>1</v>
      </c>
      <c r="F25" s="47">
        <f t="shared" si="3"/>
        <v>0</v>
      </c>
      <c r="G25" s="269"/>
      <c r="H25" s="269"/>
      <c r="I25" s="269"/>
      <c r="J25" s="269"/>
      <c r="K25" s="269"/>
      <c r="L25" s="270"/>
    </row>
    <row r="26" spans="1:12" s="2" customFormat="1" ht="20.100000000000001" customHeight="1">
      <c r="A26" s="233"/>
      <c r="B26" s="268"/>
      <c r="C26" s="20" t="s">
        <v>20</v>
      </c>
      <c r="D26" s="47">
        <f t="shared" si="2"/>
        <v>0.65</v>
      </c>
      <c r="E26" s="15">
        <v>1</v>
      </c>
      <c r="F26" s="36">
        <f t="shared" si="3"/>
        <v>0</v>
      </c>
      <c r="G26" s="269"/>
      <c r="H26" s="269"/>
      <c r="I26" s="269"/>
      <c r="J26" s="269"/>
      <c r="K26" s="269"/>
      <c r="L26" s="270"/>
    </row>
    <row r="27" spans="1:12" s="2" customFormat="1" ht="20.100000000000001" customHeight="1">
      <c r="A27" s="233"/>
      <c r="B27" s="261" t="s">
        <v>172</v>
      </c>
      <c r="C27" s="189" t="s">
        <v>56</v>
      </c>
      <c r="D27" s="16">
        <f t="shared" si="2"/>
        <v>13</v>
      </c>
      <c r="E27" s="16">
        <v>20</v>
      </c>
      <c r="F27" s="44">
        <f t="shared" si="3"/>
        <v>0</v>
      </c>
      <c r="G27" s="262" t="s">
        <v>170</v>
      </c>
      <c r="H27" s="255"/>
      <c r="I27" s="255"/>
      <c r="J27" s="255"/>
      <c r="K27" s="255"/>
      <c r="L27" s="256"/>
    </row>
    <row r="28" spans="1:12" s="2" customFormat="1" ht="20.100000000000001" customHeight="1">
      <c r="A28" s="233"/>
      <c r="B28" s="240"/>
      <c r="C28" s="70" t="s">
        <v>171</v>
      </c>
      <c r="D28" s="21">
        <f t="shared" si="2"/>
        <v>13</v>
      </c>
      <c r="E28" s="21">
        <v>20</v>
      </c>
      <c r="F28" s="45">
        <f t="shared" si="3"/>
        <v>0</v>
      </c>
      <c r="G28" s="263"/>
      <c r="H28" s="257"/>
      <c r="I28" s="257"/>
      <c r="J28" s="257"/>
      <c r="K28" s="257"/>
      <c r="L28" s="258"/>
    </row>
    <row r="29" spans="1:12" s="2" customFormat="1" ht="20.100000000000001" customHeight="1">
      <c r="A29" s="233"/>
      <c r="B29" s="240"/>
      <c r="C29" s="70" t="s">
        <v>45</v>
      </c>
      <c r="D29" s="21">
        <f t="shared" si="2"/>
        <v>1.3</v>
      </c>
      <c r="E29" s="21">
        <v>2</v>
      </c>
      <c r="F29" s="45">
        <f t="shared" si="3"/>
        <v>0</v>
      </c>
      <c r="G29" s="263"/>
      <c r="H29" s="257"/>
      <c r="I29" s="257"/>
      <c r="J29" s="257"/>
      <c r="K29" s="257"/>
      <c r="L29" s="258"/>
    </row>
    <row r="30" spans="1:12" ht="20.100000000000001" customHeight="1">
      <c r="A30" s="233"/>
      <c r="B30" s="240"/>
      <c r="C30" s="70" t="s">
        <v>22</v>
      </c>
      <c r="D30" s="21">
        <f t="shared" si="2"/>
        <v>0.65</v>
      </c>
      <c r="E30" s="21">
        <v>1</v>
      </c>
      <c r="F30" s="45">
        <f t="shared" si="3"/>
        <v>0</v>
      </c>
      <c r="G30" s="263"/>
      <c r="H30" s="257"/>
      <c r="I30" s="257"/>
      <c r="J30" s="257"/>
      <c r="K30" s="257"/>
      <c r="L30" s="258"/>
    </row>
    <row r="31" spans="1:12" ht="20.100000000000001" customHeight="1">
      <c r="A31" s="233"/>
      <c r="B31" s="240"/>
      <c r="C31" s="70" t="s">
        <v>23</v>
      </c>
      <c r="D31" s="21">
        <f t="shared" si="2"/>
        <v>1.3</v>
      </c>
      <c r="E31" s="21">
        <v>2</v>
      </c>
      <c r="F31" s="45">
        <f t="shared" si="3"/>
        <v>0</v>
      </c>
      <c r="G31" s="263"/>
      <c r="H31" s="257"/>
      <c r="I31" s="257"/>
      <c r="J31" s="257"/>
      <c r="K31" s="257"/>
      <c r="L31" s="258"/>
    </row>
    <row r="32" spans="1:12" ht="20.100000000000001" customHeight="1">
      <c r="A32" s="233"/>
      <c r="B32" s="240"/>
      <c r="C32" s="70" t="s">
        <v>42</v>
      </c>
      <c r="D32" s="21">
        <f t="shared" si="2"/>
        <v>0.65</v>
      </c>
      <c r="E32" s="21">
        <v>1</v>
      </c>
      <c r="F32" s="45">
        <f t="shared" si="3"/>
        <v>0</v>
      </c>
      <c r="G32" s="263"/>
      <c r="H32" s="257"/>
      <c r="I32" s="257"/>
      <c r="J32" s="257"/>
      <c r="K32" s="257"/>
      <c r="L32" s="258"/>
    </row>
    <row r="33" spans="1:12" ht="20.100000000000001" customHeight="1">
      <c r="A33" s="233"/>
      <c r="B33" s="241"/>
      <c r="C33" s="190" t="s">
        <v>43</v>
      </c>
      <c r="D33" s="17">
        <f t="shared" si="2"/>
        <v>0.65</v>
      </c>
      <c r="E33" s="17">
        <v>1</v>
      </c>
      <c r="F33" s="59">
        <f t="shared" si="3"/>
        <v>0</v>
      </c>
      <c r="G33" s="264"/>
      <c r="H33" s="259"/>
      <c r="I33" s="259"/>
      <c r="J33" s="259"/>
      <c r="K33" s="259"/>
      <c r="L33" s="260"/>
    </row>
    <row r="34" spans="1:12" ht="39.950000000000003" customHeight="1">
      <c r="A34" s="236"/>
      <c r="B34" s="40" t="s">
        <v>28</v>
      </c>
      <c r="C34" s="22" t="s">
        <v>29</v>
      </c>
      <c r="D34" s="23">
        <v>14</v>
      </c>
      <c r="E34" s="24">
        <v>20</v>
      </c>
      <c r="F34" s="25">
        <f t="shared" si="3"/>
        <v>0</v>
      </c>
      <c r="G34" s="237" t="s">
        <v>36</v>
      </c>
      <c r="H34" s="238"/>
      <c r="I34" s="238"/>
      <c r="J34" s="238"/>
      <c r="K34" s="238"/>
      <c r="L34" s="239"/>
    </row>
    <row r="35" spans="1:12" ht="20.100000000000001" customHeight="1">
      <c r="A35" s="233" t="s">
        <v>14</v>
      </c>
      <c r="B35" s="410" t="s">
        <v>173</v>
      </c>
      <c r="C35" s="191" t="s">
        <v>18</v>
      </c>
      <c r="D35" s="192">
        <f>0.65*E35</f>
        <v>6.5</v>
      </c>
      <c r="E35" s="193">
        <v>10</v>
      </c>
      <c r="F35" s="159">
        <f t="shared" si="3"/>
        <v>0</v>
      </c>
      <c r="G35" s="411" t="s">
        <v>174</v>
      </c>
      <c r="H35" s="412"/>
      <c r="I35" s="412"/>
      <c r="J35" s="412"/>
      <c r="K35" s="412"/>
      <c r="L35" s="413"/>
    </row>
    <row r="36" spans="1:12" ht="20.100000000000001" customHeight="1">
      <c r="A36" s="233"/>
      <c r="B36" s="323"/>
      <c r="C36" s="194" t="s">
        <v>97</v>
      </c>
      <c r="D36" s="200">
        <f>0.65*E36</f>
        <v>6.5</v>
      </c>
      <c r="E36" s="195">
        <v>10</v>
      </c>
      <c r="F36" s="173">
        <f t="shared" si="3"/>
        <v>0</v>
      </c>
      <c r="G36" s="414"/>
      <c r="H36" s="415"/>
      <c r="I36" s="415"/>
      <c r="J36" s="415"/>
      <c r="K36" s="415"/>
      <c r="L36" s="416"/>
    </row>
    <row r="37" spans="1:12" ht="20.100000000000001" customHeight="1">
      <c r="A37" s="233"/>
      <c r="B37" s="323"/>
      <c r="C37" s="194" t="s">
        <v>175</v>
      </c>
      <c r="D37" s="200">
        <f>0.65*E37</f>
        <v>3.25</v>
      </c>
      <c r="E37" s="195">
        <v>5</v>
      </c>
      <c r="F37" s="173">
        <f t="shared" si="3"/>
        <v>0</v>
      </c>
      <c r="G37" s="414"/>
      <c r="H37" s="415"/>
      <c r="I37" s="415"/>
      <c r="J37" s="415"/>
      <c r="K37" s="415"/>
      <c r="L37" s="416"/>
    </row>
    <row r="38" spans="1:12" ht="20.100000000000001" customHeight="1">
      <c r="A38" s="233"/>
      <c r="B38" s="324"/>
      <c r="C38" s="196" t="s">
        <v>26</v>
      </c>
      <c r="D38" s="197">
        <f>0.65*E38</f>
        <v>6.5000000000000002E-2</v>
      </c>
      <c r="E38" s="198">
        <v>0.1</v>
      </c>
      <c r="F38" s="160">
        <f t="shared" si="3"/>
        <v>0</v>
      </c>
      <c r="G38" s="417"/>
      <c r="H38" s="418"/>
      <c r="I38" s="418"/>
      <c r="J38" s="418"/>
      <c r="K38" s="418"/>
      <c r="L38" s="419"/>
    </row>
    <row r="39" spans="1:12" s="2" customFormat="1" ht="20.100000000000001" customHeight="1">
      <c r="A39" s="233"/>
      <c r="B39" s="111" t="s">
        <v>176</v>
      </c>
      <c r="C39" s="199" t="s">
        <v>176</v>
      </c>
      <c r="D39" s="17">
        <f t="shared" ref="D39:D40" si="4">E39*0.65</f>
        <v>19.5</v>
      </c>
      <c r="E39" s="17">
        <v>30</v>
      </c>
      <c r="F39" s="15">
        <f t="shared" si="3"/>
        <v>0</v>
      </c>
      <c r="G39" s="387"/>
      <c r="H39" s="388"/>
      <c r="I39" s="388"/>
      <c r="J39" s="388"/>
      <c r="K39" s="388"/>
      <c r="L39" s="389"/>
    </row>
    <row r="40" spans="1:12" s="2" customFormat="1" ht="39.950000000000003" customHeight="1" thickBot="1">
      <c r="A40" s="234"/>
      <c r="B40" s="201" t="s">
        <v>198</v>
      </c>
      <c r="C40" s="202" t="s">
        <v>177</v>
      </c>
      <c r="D40" s="203">
        <f t="shared" si="4"/>
        <v>58.5</v>
      </c>
      <c r="E40" s="204">
        <v>90</v>
      </c>
      <c r="F40" s="64">
        <f t="shared" si="3"/>
        <v>0</v>
      </c>
      <c r="G40" s="407"/>
      <c r="H40" s="408"/>
      <c r="I40" s="408"/>
      <c r="J40" s="408"/>
      <c r="K40" s="408"/>
      <c r="L40" s="409"/>
    </row>
    <row r="41" spans="1:12" s="2" customFormat="1" ht="13.5">
      <c r="B41" s="6"/>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6.5" customHeight="1">
      <c r="B91" s="6"/>
    </row>
    <row r="92" spans="2:2" s="2" customFormat="1" ht="16.5" customHeight="1">
      <c r="B92" s="6"/>
    </row>
    <row r="93" spans="2:2" s="2" customFormat="1" ht="16.5" customHeight="1">
      <c r="B93" s="6"/>
    </row>
    <row r="94" spans="2:2" s="2" customFormat="1" ht="16.5" customHeight="1">
      <c r="B94" s="6"/>
    </row>
    <row r="95" spans="2:2" s="2" customFormat="1" ht="16.5" customHeight="1">
      <c r="B95" s="6"/>
    </row>
    <row r="96" spans="2:2" s="2" customFormat="1" ht="16.5" customHeight="1">
      <c r="B96" s="6"/>
    </row>
    <row r="97" spans="2:2" s="2" customFormat="1" ht="17.25" customHeight="1">
      <c r="B97" s="6"/>
    </row>
    <row r="98" spans="2:2" s="2" customFormat="1" ht="17.25" customHeight="1">
      <c r="B98" s="6"/>
    </row>
    <row r="99" spans="2:2" s="2" customFormat="1" ht="13.5">
      <c r="B99" s="6"/>
    </row>
    <row r="100" spans="2:2" s="2" customFormat="1" ht="13.5">
      <c r="B100" s="6"/>
    </row>
    <row r="101" spans="2:2" s="2" customFormat="1" ht="16.5" customHeight="1">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1:7" s="2" customFormat="1" ht="13.5">
      <c r="B177" s="6"/>
    </row>
    <row r="178" spans="1:7" s="2" customFormat="1" ht="13.5">
      <c r="B178" s="6"/>
    </row>
    <row r="179" spans="1:7" s="2" customFormat="1" ht="13.5">
      <c r="B179" s="6"/>
    </row>
    <row r="180" spans="1:7" s="2" customFormat="1" ht="13.5">
      <c r="B180" s="6"/>
    </row>
    <row r="181" spans="1:7" s="2" customFormat="1" ht="13.5">
      <c r="B181" s="6"/>
    </row>
    <row r="182" spans="1:7" s="2" customFormat="1" ht="13.5">
      <c r="B182" s="6"/>
    </row>
    <row r="183" spans="1:7" s="2" customFormat="1" ht="13.5">
      <c r="A183" s="3"/>
      <c r="B183" s="7"/>
      <c r="C183" s="3"/>
      <c r="G183" s="6"/>
    </row>
    <row r="184" spans="1:7" s="2" customFormat="1" ht="13.5">
      <c r="A184" s="3"/>
      <c r="B184" s="7"/>
      <c r="C184" s="3"/>
      <c r="G184" s="6"/>
    </row>
    <row r="185" spans="1:7" s="2" customFormat="1" ht="13.5">
      <c r="A185" s="3"/>
      <c r="B185" s="7"/>
      <c r="C185" s="3"/>
      <c r="G185" s="6"/>
    </row>
    <row r="186" spans="1:7" s="2" customFormat="1" ht="13.5">
      <c r="A186" s="3"/>
      <c r="B186" s="7"/>
      <c r="C186" s="3"/>
      <c r="G186" s="6"/>
    </row>
    <row r="187" spans="1:7" s="2" customFormat="1" ht="13.5">
      <c r="A187" s="3"/>
      <c r="B187" s="7"/>
      <c r="C187" s="3"/>
      <c r="G187" s="6"/>
    </row>
    <row r="188" spans="1:7" s="2" customFormat="1" ht="13.5">
      <c r="A188" s="3"/>
      <c r="B188" s="7"/>
      <c r="C188" s="3"/>
      <c r="G188" s="6"/>
    </row>
    <row r="189" spans="1:7" s="2" customFormat="1" ht="13.5">
      <c r="A189" s="3"/>
      <c r="B189" s="7"/>
      <c r="C189" s="3"/>
      <c r="G189" s="6"/>
    </row>
    <row r="190" spans="1:7" s="2" customFormat="1" ht="13.5">
      <c r="A190" s="3"/>
      <c r="B190" s="7"/>
      <c r="C190" s="3"/>
      <c r="G190" s="6"/>
    </row>
    <row r="191" spans="1:7" s="2" customFormat="1" ht="13.5">
      <c r="A191" s="3"/>
      <c r="B191" s="7"/>
      <c r="C191" s="3"/>
      <c r="G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D213" s="3"/>
      <c r="E213" s="3"/>
      <c r="F213" s="3"/>
      <c r="G213" s="7"/>
    </row>
    <row r="214" spans="1:7" s="2" customFormat="1" ht="13.5">
      <c r="A214" s="3"/>
      <c r="B214" s="7"/>
      <c r="C214" s="3"/>
      <c r="D214" s="3"/>
      <c r="E214" s="3"/>
      <c r="F214" s="3"/>
      <c r="G214" s="7"/>
    </row>
    <row r="215" spans="1:7" s="2" customFormat="1" ht="13.5">
      <c r="A215" s="3"/>
      <c r="B215" s="7"/>
      <c r="C215" s="3"/>
      <c r="D215" s="3"/>
      <c r="E215" s="3"/>
      <c r="F215" s="3"/>
      <c r="G215" s="7"/>
    </row>
    <row r="216" spans="1:7" s="2" customFormat="1" ht="13.5">
      <c r="A216" s="3"/>
      <c r="B216" s="7"/>
      <c r="C216" s="3"/>
      <c r="D216" s="3"/>
      <c r="E216" s="3"/>
      <c r="F216" s="3"/>
      <c r="G216" s="7"/>
    </row>
    <row r="217" spans="1:7" s="2" customFormat="1" ht="13.5">
      <c r="A217" s="3"/>
      <c r="B217" s="7"/>
      <c r="C217" s="3"/>
      <c r="D217" s="3"/>
      <c r="E217" s="3"/>
      <c r="F217" s="3"/>
      <c r="G217" s="7"/>
    </row>
    <row r="218" spans="1:7" s="2" customFormat="1" ht="13.5">
      <c r="A218" s="3"/>
      <c r="B218" s="7"/>
      <c r="C218" s="3"/>
      <c r="D218" s="3"/>
      <c r="E218" s="3"/>
      <c r="F218" s="3"/>
      <c r="G218" s="7"/>
    </row>
    <row r="219" spans="1:7" s="2" customFormat="1" ht="13.5">
      <c r="A219" s="3"/>
      <c r="B219" s="7"/>
      <c r="C219" s="3"/>
      <c r="D219" s="3"/>
      <c r="E219" s="3"/>
      <c r="F219" s="3"/>
      <c r="G219" s="7"/>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c r="A330" s="3"/>
      <c r="B330" s="5"/>
      <c r="C330" s="1"/>
      <c r="D330" s="1"/>
      <c r="E330" s="1"/>
      <c r="F330" s="3"/>
      <c r="G330" s="5"/>
    </row>
    <row r="331" spans="1:7" s="2" customFormat="1">
      <c r="A331" s="3"/>
      <c r="B331" s="5"/>
      <c r="C331" s="1"/>
      <c r="D331" s="1"/>
      <c r="E331" s="1"/>
      <c r="F331" s="3"/>
      <c r="G331" s="5"/>
    </row>
    <row r="332" spans="1:7" s="2" customFormat="1">
      <c r="A332" s="3"/>
      <c r="B332" s="5"/>
      <c r="C332" s="1"/>
      <c r="D332" s="1"/>
      <c r="E332" s="1"/>
      <c r="F332" s="3"/>
      <c r="G332" s="5"/>
    </row>
    <row r="333" spans="1:7" s="2" customFormat="1">
      <c r="A333" s="3"/>
      <c r="B333" s="5"/>
      <c r="C333" s="1"/>
      <c r="D333" s="1"/>
      <c r="E333" s="1"/>
      <c r="F333" s="3"/>
      <c r="G333" s="5"/>
    </row>
    <row r="334" spans="1:7" s="2" customFormat="1">
      <c r="A334" s="3"/>
      <c r="B334" s="5"/>
      <c r="C334" s="1"/>
      <c r="D334" s="1"/>
      <c r="E334" s="1"/>
      <c r="F334" s="3"/>
      <c r="G334" s="5"/>
    </row>
    <row r="335" spans="1:7" s="2" customFormat="1">
      <c r="A335" s="3"/>
      <c r="B335" s="5"/>
      <c r="C335" s="1"/>
      <c r="D335" s="1"/>
      <c r="E335" s="1"/>
      <c r="F335" s="3"/>
      <c r="G335" s="5"/>
    </row>
    <row r="336" spans="1:7" s="2" customFormat="1">
      <c r="A336" s="3"/>
      <c r="B336" s="5"/>
      <c r="C336" s="1"/>
      <c r="D336" s="1"/>
      <c r="E336" s="1"/>
      <c r="F336" s="3"/>
      <c r="G336" s="5"/>
    </row>
    <row r="337" spans="1:7" s="2" customFormat="1">
      <c r="A337" s="3"/>
      <c r="B337" s="5"/>
      <c r="C337" s="1"/>
      <c r="D337" s="1"/>
      <c r="E337" s="1"/>
      <c r="F337" s="3"/>
      <c r="G337" s="5"/>
    </row>
    <row r="338" spans="1:7" s="2" customFormat="1">
      <c r="A338" s="3"/>
      <c r="B338" s="5"/>
      <c r="C338" s="1"/>
      <c r="D338" s="1"/>
      <c r="E338" s="1"/>
      <c r="F338" s="3"/>
      <c r="G338" s="5"/>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sheetData>
  <mergeCells count="16">
    <mergeCell ref="A1:L3"/>
    <mergeCell ref="A5:B5"/>
    <mergeCell ref="G9:L9"/>
    <mergeCell ref="G39:L39"/>
    <mergeCell ref="G40:L40"/>
    <mergeCell ref="A35:A40"/>
    <mergeCell ref="A10:A34"/>
    <mergeCell ref="G21:L26"/>
    <mergeCell ref="B27:B33"/>
    <mergeCell ref="G27:L33"/>
    <mergeCell ref="G34:L34"/>
    <mergeCell ref="B35:B38"/>
    <mergeCell ref="G35:L38"/>
    <mergeCell ref="B10:B20"/>
    <mergeCell ref="G10:L20"/>
    <mergeCell ref="B21:B26"/>
  </mergeCells>
  <phoneticPr fontId="20" type="noConversion"/>
  <printOptions horizontalCentered="1"/>
  <pageMargins left="0.23622047244094488" right="0.23622047244094488" top="0.39370078740157483" bottom="0.39370078740157483" header="0.31496062992125984" footer="0.31496062992125984"/>
  <pageSetup paperSize="9" scale="78" orientation="portrait" horizontalDpi="300" verticalDpi="3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L382"/>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271" t="s">
        <v>15</v>
      </c>
      <c r="B1" s="272"/>
      <c r="C1" s="272"/>
      <c r="D1" s="272"/>
      <c r="E1" s="272"/>
      <c r="F1" s="272"/>
      <c r="G1" s="272"/>
      <c r="H1" s="272"/>
      <c r="I1" s="272"/>
      <c r="J1" s="272"/>
      <c r="K1" s="272"/>
      <c r="L1" s="272"/>
    </row>
    <row r="2" spans="1:12" ht="15.75" customHeight="1">
      <c r="A2" s="272"/>
      <c r="B2" s="272"/>
      <c r="C2" s="272"/>
      <c r="D2" s="272"/>
      <c r="E2" s="272"/>
      <c r="F2" s="272"/>
      <c r="G2" s="272"/>
      <c r="H2" s="272"/>
      <c r="I2" s="272"/>
      <c r="J2" s="272"/>
      <c r="K2" s="272"/>
      <c r="L2" s="272"/>
    </row>
    <row r="3" spans="1:12" ht="15.75" customHeight="1">
      <c r="A3" s="272"/>
      <c r="B3" s="272"/>
      <c r="C3" s="272"/>
      <c r="D3" s="272"/>
      <c r="E3" s="272"/>
      <c r="F3" s="272"/>
      <c r="G3" s="272"/>
      <c r="H3" s="272"/>
      <c r="I3" s="272"/>
      <c r="J3" s="272"/>
      <c r="K3" s="272"/>
      <c r="L3" s="272"/>
    </row>
    <row r="4" spans="1:12" ht="13.5" customHeight="1">
      <c r="B4" s="4"/>
      <c r="D4" s="4"/>
      <c r="E4"/>
      <c r="F4"/>
      <c r="G4"/>
    </row>
    <row r="5" spans="1:12" ht="17.25" customHeight="1">
      <c r="A5" s="273" t="s">
        <v>8</v>
      </c>
      <c r="B5" s="273"/>
      <c r="C5" s="8"/>
      <c r="E5" s="2"/>
      <c r="G5" s="4"/>
    </row>
    <row r="6" spans="1:12" ht="17.25" customHeight="1">
      <c r="A6" s="48" t="s">
        <v>9</v>
      </c>
      <c r="B6" s="33"/>
      <c r="C6" s="8"/>
      <c r="E6" s="2"/>
      <c r="G6" s="4"/>
    </row>
    <row r="7" spans="1:12" ht="17.25" customHeight="1">
      <c r="A7" s="48" t="s">
        <v>10</v>
      </c>
      <c r="B7" s="34"/>
      <c r="D7" s="2" t="s">
        <v>5</v>
      </c>
    </row>
    <row r="8" spans="1:12" ht="17.25" customHeight="1" thickBot="1">
      <c r="A8" s="9"/>
    </row>
    <row r="9" spans="1:12" ht="30" customHeight="1" thickBot="1">
      <c r="A9" s="11" t="s">
        <v>0</v>
      </c>
      <c r="B9" s="13" t="s">
        <v>4</v>
      </c>
      <c r="C9" s="12" t="s">
        <v>1</v>
      </c>
      <c r="D9" s="13" t="s">
        <v>6</v>
      </c>
      <c r="E9" s="13" t="s">
        <v>7</v>
      </c>
      <c r="F9" s="13" t="s">
        <v>2</v>
      </c>
      <c r="G9" s="427" t="s">
        <v>3</v>
      </c>
      <c r="H9" s="428"/>
      <c r="I9" s="428"/>
      <c r="J9" s="428"/>
      <c r="K9" s="428"/>
      <c r="L9" s="429"/>
    </row>
    <row r="10" spans="1:12" s="2" customFormat="1" ht="20.100000000000001" customHeight="1">
      <c r="A10" s="235" t="s">
        <v>13</v>
      </c>
      <c r="B10" s="49" t="s">
        <v>17</v>
      </c>
      <c r="C10" s="50" t="s">
        <v>18</v>
      </c>
      <c r="D10" s="61">
        <f t="shared" ref="D10:D27" si="0">E10*0.65</f>
        <v>35.75</v>
      </c>
      <c r="E10" s="51">
        <v>55</v>
      </c>
      <c r="F10" s="63">
        <f t="shared" ref="F10:F34" si="1">($B$6*D10)+($B$7*E10)</f>
        <v>0</v>
      </c>
      <c r="G10" s="430"/>
      <c r="H10" s="431"/>
      <c r="I10" s="431"/>
      <c r="J10" s="431"/>
      <c r="K10" s="431"/>
      <c r="L10" s="432"/>
    </row>
    <row r="11" spans="1:12" s="2" customFormat="1" ht="20.100000000000001" customHeight="1">
      <c r="A11" s="233"/>
      <c r="B11" s="268" t="s">
        <v>178</v>
      </c>
      <c r="C11" s="18" t="s">
        <v>30</v>
      </c>
      <c r="D11" s="39">
        <f t="shared" si="0"/>
        <v>1.3</v>
      </c>
      <c r="E11" s="35">
        <v>2</v>
      </c>
      <c r="F11" s="39">
        <f t="shared" si="1"/>
        <v>0</v>
      </c>
      <c r="G11" s="269" t="s">
        <v>179</v>
      </c>
      <c r="H11" s="269"/>
      <c r="I11" s="269"/>
      <c r="J11" s="269"/>
      <c r="K11" s="269"/>
      <c r="L11" s="270"/>
    </row>
    <row r="12" spans="1:12" s="2" customFormat="1" ht="20.100000000000001" customHeight="1">
      <c r="A12" s="233"/>
      <c r="B12" s="268"/>
      <c r="C12" s="19" t="s">
        <v>101</v>
      </c>
      <c r="D12" s="47">
        <f t="shared" si="0"/>
        <v>0.65</v>
      </c>
      <c r="E12" s="31">
        <v>1</v>
      </c>
      <c r="F12" s="47">
        <f t="shared" si="1"/>
        <v>0</v>
      </c>
      <c r="G12" s="269"/>
      <c r="H12" s="269"/>
      <c r="I12" s="269"/>
      <c r="J12" s="269"/>
      <c r="K12" s="269"/>
      <c r="L12" s="270"/>
    </row>
    <row r="13" spans="1:12" s="2" customFormat="1" ht="20.100000000000001" customHeight="1">
      <c r="A13" s="233"/>
      <c r="B13" s="268"/>
      <c r="C13" s="20" t="s">
        <v>180</v>
      </c>
      <c r="D13" s="36">
        <f t="shared" si="0"/>
        <v>0.32500000000000001</v>
      </c>
      <c r="E13" s="15">
        <v>0.5</v>
      </c>
      <c r="F13" s="36">
        <f t="shared" si="1"/>
        <v>0</v>
      </c>
      <c r="G13" s="269"/>
      <c r="H13" s="269"/>
      <c r="I13" s="269"/>
      <c r="J13" s="269"/>
      <c r="K13" s="269"/>
      <c r="L13" s="270"/>
    </row>
    <row r="14" spans="1:12" s="2" customFormat="1" ht="20.100000000000001" customHeight="1">
      <c r="A14" s="233"/>
      <c r="B14" s="254" t="s">
        <v>204</v>
      </c>
      <c r="C14" s="58" t="s">
        <v>181</v>
      </c>
      <c r="D14" s="21">
        <f t="shared" si="0"/>
        <v>22.75</v>
      </c>
      <c r="E14" s="21">
        <v>35</v>
      </c>
      <c r="F14" s="45">
        <f t="shared" si="1"/>
        <v>0</v>
      </c>
      <c r="G14" s="262" t="s">
        <v>182</v>
      </c>
      <c r="H14" s="255"/>
      <c r="I14" s="255"/>
      <c r="J14" s="255"/>
      <c r="K14" s="255"/>
      <c r="L14" s="256"/>
    </row>
    <row r="15" spans="1:12" s="2" customFormat="1" ht="20.100000000000001" customHeight="1">
      <c r="A15" s="233"/>
      <c r="B15" s="240"/>
      <c r="C15" s="58" t="s">
        <v>27</v>
      </c>
      <c r="D15" s="21">
        <f t="shared" si="0"/>
        <v>3.25</v>
      </c>
      <c r="E15" s="21">
        <v>5</v>
      </c>
      <c r="F15" s="45">
        <f t="shared" si="1"/>
        <v>0</v>
      </c>
      <c r="G15" s="263"/>
      <c r="H15" s="257"/>
      <c r="I15" s="257"/>
      <c r="J15" s="257"/>
      <c r="K15" s="257"/>
      <c r="L15" s="258"/>
    </row>
    <row r="16" spans="1:12" s="2" customFormat="1" ht="20.100000000000001" customHeight="1">
      <c r="A16" s="233"/>
      <c r="B16" s="240"/>
      <c r="C16" s="58" t="s">
        <v>21</v>
      </c>
      <c r="D16" s="21">
        <f t="shared" si="0"/>
        <v>3.25</v>
      </c>
      <c r="E16" s="21">
        <v>5</v>
      </c>
      <c r="F16" s="45">
        <f t="shared" si="1"/>
        <v>0</v>
      </c>
      <c r="G16" s="263"/>
      <c r="H16" s="257"/>
      <c r="I16" s="257"/>
      <c r="J16" s="257"/>
      <c r="K16" s="257"/>
      <c r="L16" s="258"/>
    </row>
    <row r="17" spans="1:12" s="2" customFormat="1" ht="20.100000000000001" customHeight="1">
      <c r="A17" s="233"/>
      <c r="B17" s="240"/>
      <c r="C17" s="58" t="s">
        <v>45</v>
      </c>
      <c r="D17" s="21">
        <f t="shared" si="0"/>
        <v>0.65</v>
      </c>
      <c r="E17" s="21">
        <v>1</v>
      </c>
      <c r="F17" s="45">
        <f t="shared" si="1"/>
        <v>0</v>
      </c>
      <c r="G17" s="263"/>
      <c r="H17" s="257"/>
      <c r="I17" s="257"/>
      <c r="J17" s="257"/>
      <c r="K17" s="257"/>
      <c r="L17" s="258"/>
    </row>
    <row r="18" spans="1:12" s="2" customFormat="1" ht="20.100000000000001" customHeight="1">
      <c r="A18" s="233"/>
      <c r="B18" s="240"/>
      <c r="C18" s="58" t="s">
        <v>22</v>
      </c>
      <c r="D18" s="21">
        <f t="shared" si="0"/>
        <v>0.32500000000000001</v>
      </c>
      <c r="E18" s="21">
        <v>0.5</v>
      </c>
      <c r="F18" s="45">
        <f t="shared" si="1"/>
        <v>0</v>
      </c>
      <c r="G18" s="263"/>
      <c r="H18" s="257"/>
      <c r="I18" s="257"/>
      <c r="J18" s="257"/>
      <c r="K18" s="257"/>
      <c r="L18" s="258"/>
    </row>
    <row r="19" spans="1:12" s="2" customFormat="1" ht="20.100000000000001" customHeight="1">
      <c r="A19" s="233"/>
      <c r="B19" s="240"/>
      <c r="C19" s="58" t="s">
        <v>37</v>
      </c>
      <c r="D19" s="21">
        <f t="shared" si="0"/>
        <v>0.32500000000000001</v>
      </c>
      <c r="E19" s="21">
        <v>0.5</v>
      </c>
      <c r="F19" s="45">
        <f t="shared" si="1"/>
        <v>0</v>
      </c>
      <c r="G19" s="263"/>
      <c r="H19" s="257"/>
      <c r="I19" s="257"/>
      <c r="J19" s="257"/>
      <c r="K19" s="257"/>
      <c r="L19" s="258"/>
    </row>
    <row r="20" spans="1:12" s="2" customFormat="1" ht="20.100000000000001" customHeight="1">
      <c r="A20" s="233"/>
      <c r="B20" s="240"/>
      <c r="C20" s="58" t="s">
        <v>23</v>
      </c>
      <c r="D20" s="21">
        <f t="shared" si="0"/>
        <v>1.3</v>
      </c>
      <c r="E20" s="21">
        <v>2</v>
      </c>
      <c r="F20" s="45">
        <f t="shared" si="1"/>
        <v>0</v>
      </c>
      <c r="G20" s="263"/>
      <c r="H20" s="257"/>
      <c r="I20" s="257"/>
      <c r="J20" s="257"/>
      <c r="K20" s="257"/>
      <c r="L20" s="258"/>
    </row>
    <row r="21" spans="1:12" s="2" customFormat="1" ht="20.100000000000001" customHeight="1">
      <c r="A21" s="233"/>
      <c r="B21" s="240"/>
      <c r="C21" s="58" t="s">
        <v>42</v>
      </c>
      <c r="D21" s="21">
        <f t="shared" si="0"/>
        <v>0.65</v>
      </c>
      <c r="E21" s="21">
        <v>1</v>
      </c>
      <c r="F21" s="45">
        <f t="shared" si="1"/>
        <v>0</v>
      </c>
      <c r="G21" s="263"/>
      <c r="H21" s="257"/>
      <c r="I21" s="257"/>
      <c r="J21" s="257"/>
      <c r="K21" s="257"/>
      <c r="L21" s="258"/>
    </row>
    <row r="22" spans="1:12" s="2" customFormat="1" ht="20.100000000000001" customHeight="1">
      <c r="A22" s="233"/>
      <c r="B22" s="241"/>
      <c r="C22" s="58" t="s">
        <v>25</v>
      </c>
      <c r="D22" s="21">
        <f t="shared" si="0"/>
        <v>0.65</v>
      </c>
      <c r="E22" s="21">
        <v>1</v>
      </c>
      <c r="F22" s="59">
        <f t="shared" si="1"/>
        <v>0</v>
      </c>
      <c r="G22" s="264"/>
      <c r="H22" s="259"/>
      <c r="I22" s="259"/>
      <c r="J22" s="259"/>
      <c r="K22" s="259"/>
      <c r="L22" s="260"/>
    </row>
    <row r="23" spans="1:12" s="2" customFormat="1" ht="20.100000000000001" customHeight="1">
      <c r="A23" s="233"/>
      <c r="B23" s="319" t="s">
        <v>183</v>
      </c>
      <c r="C23" s="205" t="s">
        <v>167</v>
      </c>
      <c r="D23" s="16">
        <f t="shared" si="0"/>
        <v>22.75</v>
      </c>
      <c r="E23" s="37">
        <v>35</v>
      </c>
      <c r="F23" s="35">
        <f t="shared" si="1"/>
        <v>0</v>
      </c>
      <c r="G23" s="269" t="s">
        <v>184</v>
      </c>
      <c r="H23" s="269"/>
      <c r="I23" s="269"/>
      <c r="J23" s="269"/>
      <c r="K23" s="269"/>
      <c r="L23" s="270"/>
    </row>
    <row r="24" spans="1:12" s="2" customFormat="1" ht="20.100000000000001" customHeight="1">
      <c r="A24" s="233"/>
      <c r="B24" s="319"/>
      <c r="C24" s="139" t="s">
        <v>22</v>
      </c>
      <c r="D24" s="21">
        <f t="shared" si="0"/>
        <v>0.32500000000000001</v>
      </c>
      <c r="E24" s="141">
        <v>0.5</v>
      </c>
      <c r="F24" s="31">
        <f t="shared" si="1"/>
        <v>0</v>
      </c>
      <c r="G24" s="269"/>
      <c r="H24" s="269"/>
      <c r="I24" s="269"/>
      <c r="J24" s="269"/>
      <c r="K24" s="269"/>
      <c r="L24" s="270"/>
    </row>
    <row r="25" spans="1:12" s="2" customFormat="1" ht="20.100000000000001" customHeight="1">
      <c r="A25" s="233"/>
      <c r="B25" s="319"/>
      <c r="C25" s="139" t="s">
        <v>23</v>
      </c>
      <c r="D25" s="21">
        <f t="shared" si="0"/>
        <v>0.65</v>
      </c>
      <c r="E25" s="141">
        <v>1</v>
      </c>
      <c r="F25" s="31">
        <f t="shared" si="1"/>
        <v>0</v>
      </c>
      <c r="G25" s="269"/>
      <c r="H25" s="269"/>
      <c r="I25" s="269"/>
      <c r="J25" s="269"/>
      <c r="K25" s="269"/>
      <c r="L25" s="270"/>
    </row>
    <row r="26" spans="1:12" s="2" customFormat="1" ht="20.100000000000001" customHeight="1">
      <c r="A26" s="233"/>
      <c r="B26" s="319"/>
      <c r="C26" s="139" t="s">
        <v>24</v>
      </c>
      <c r="D26" s="21">
        <f t="shared" si="0"/>
        <v>0.32500000000000001</v>
      </c>
      <c r="E26" s="141">
        <v>0.5</v>
      </c>
      <c r="F26" s="31">
        <f t="shared" si="1"/>
        <v>0</v>
      </c>
      <c r="G26" s="269"/>
      <c r="H26" s="269"/>
      <c r="I26" s="269"/>
      <c r="J26" s="269"/>
      <c r="K26" s="269"/>
      <c r="L26" s="270"/>
    </row>
    <row r="27" spans="1:12" s="2" customFormat="1" ht="20.100000000000001" customHeight="1">
      <c r="A27" s="233"/>
      <c r="B27" s="319"/>
      <c r="C27" s="42" t="s">
        <v>25</v>
      </c>
      <c r="D27" s="17">
        <f t="shared" si="0"/>
        <v>0.65</v>
      </c>
      <c r="E27" s="38">
        <v>1</v>
      </c>
      <c r="F27" s="15">
        <f t="shared" si="1"/>
        <v>0</v>
      </c>
      <c r="G27" s="269"/>
      <c r="H27" s="269"/>
      <c r="I27" s="269"/>
      <c r="J27" s="269"/>
      <c r="K27" s="269"/>
      <c r="L27" s="270"/>
    </row>
    <row r="28" spans="1:12" s="2" customFormat="1" ht="39.950000000000003" customHeight="1">
      <c r="A28" s="236"/>
      <c r="B28" s="40" t="s">
        <v>28</v>
      </c>
      <c r="C28" s="22" t="s">
        <v>29</v>
      </c>
      <c r="D28" s="23">
        <v>14</v>
      </c>
      <c r="E28" s="24">
        <v>20</v>
      </c>
      <c r="F28" s="25">
        <f t="shared" si="1"/>
        <v>0</v>
      </c>
      <c r="G28" s="237" t="s">
        <v>36</v>
      </c>
      <c r="H28" s="238"/>
      <c r="I28" s="238"/>
      <c r="J28" s="238"/>
      <c r="K28" s="238"/>
      <c r="L28" s="239"/>
    </row>
    <row r="29" spans="1:12" s="2" customFormat="1" ht="20.100000000000001" customHeight="1">
      <c r="A29" s="233" t="s">
        <v>14</v>
      </c>
      <c r="B29" s="424" t="s">
        <v>187</v>
      </c>
      <c r="C29" s="206" t="s">
        <v>18</v>
      </c>
      <c r="D29" s="207">
        <f t="shared" ref="D29:D34" si="2">E29*0.65</f>
        <v>13</v>
      </c>
      <c r="E29" s="130">
        <v>20</v>
      </c>
      <c r="F29" s="208">
        <f t="shared" si="1"/>
        <v>0</v>
      </c>
      <c r="G29" s="422" t="s">
        <v>185</v>
      </c>
      <c r="H29" s="422"/>
      <c r="I29" s="422"/>
      <c r="J29" s="422"/>
      <c r="K29" s="422"/>
      <c r="L29" s="423"/>
    </row>
    <row r="30" spans="1:12" s="2" customFormat="1" ht="20.100000000000001" customHeight="1">
      <c r="A30" s="233"/>
      <c r="B30" s="425"/>
      <c r="C30" s="209" t="s">
        <v>186</v>
      </c>
      <c r="D30" s="214">
        <f t="shared" si="2"/>
        <v>3.25</v>
      </c>
      <c r="E30" s="133">
        <v>5</v>
      </c>
      <c r="F30" s="215">
        <f t="shared" si="1"/>
        <v>0</v>
      </c>
      <c r="G30" s="422"/>
      <c r="H30" s="422"/>
      <c r="I30" s="422"/>
      <c r="J30" s="422"/>
      <c r="K30" s="422"/>
      <c r="L30" s="423"/>
    </row>
    <row r="31" spans="1:12" s="2" customFormat="1" ht="20.100000000000001" customHeight="1">
      <c r="A31" s="233"/>
      <c r="B31" s="426"/>
      <c r="C31" s="210" t="s">
        <v>24</v>
      </c>
      <c r="D31" s="211">
        <f t="shared" si="2"/>
        <v>3.25</v>
      </c>
      <c r="E31" s="212">
        <v>5</v>
      </c>
      <c r="F31" s="213">
        <f t="shared" si="1"/>
        <v>0</v>
      </c>
      <c r="G31" s="422"/>
      <c r="H31" s="422"/>
      <c r="I31" s="422"/>
      <c r="J31" s="422"/>
      <c r="K31" s="422"/>
      <c r="L31" s="423"/>
    </row>
    <row r="32" spans="1:12" s="2" customFormat="1" ht="20.100000000000001" customHeight="1">
      <c r="A32" s="233"/>
      <c r="B32" s="112" t="s">
        <v>49</v>
      </c>
      <c r="C32" s="73" t="s">
        <v>49</v>
      </c>
      <c r="D32" s="30">
        <f t="shared" si="2"/>
        <v>65</v>
      </c>
      <c r="E32" s="74">
        <v>100</v>
      </c>
      <c r="F32" s="25">
        <f t="shared" si="1"/>
        <v>0</v>
      </c>
      <c r="G32" s="248"/>
      <c r="H32" s="249"/>
      <c r="I32" s="249"/>
      <c r="J32" s="249"/>
      <c r="K32" s="249"/>
      <c r="L32" s="250"/>
    </row>
    <row r="33" spans="1:12" s="2" customFormat="1" ht="20.100000000000001" customHeight="1">
      <c r="A33" s="233"/>
      <c r="B33" s="53" t="s">
        <v>33</v>
      </c>
      <c r="C33" s="54" t="s">
        <v>34</v>
      </c>
      <c r="D33" s="55">
        <f t="shared" si="2"/>
        <v>26</v>
      </c>
      <c r="E33" s="25">
        <v>40</v>
      </c>
      <c r="F33" s="56">
        <f t="shared" si="1"/>
        <v>0</v>
      </c>
      <c r="G33" s="349"/>
      <c r="H33" s="350"/>
      <c r="I33" s="350"/>
      <c r="J33" s="350"/>
      <c r="K33" s="350"/>
      <c r="L33" s="351"/>
    </row>
    <row r="34" spans="1:12" s="2" customFormat="1" ht="20.100000000000001" customHeight="1" thickBot="1">
      <c r="A34" s="234"/>
      <c r="B34" s="43" t="s">
        <v>11</v>
      </c>
      <c r="C34" s="27" t="s">
        <v>12</v>
      </c>
      <c r="D34" s="28">
        <f t="shared" si="2"/>
        <v>130</v>
      </c>
      <c r="E34" s="29">
        <v>200</v>
      </c>
      <c r="F34" s="26">
        <f t="shared" si="1"/>
        <v>0</v>
      </c>
      <c r="G34" s="230"/>
      <c r="H34" s="231"/>
      <c r="I34" s="231"/>
      <c r="J34" s="231"/>
      <c r="K34" s="231"/>
      <c r="L34" s="232"/>
    </row>
    <row r="35" spans="1:12" s="2" customFormat="1" ht="15" customHeight="1">
      <c r="B35" s="6"/>
    </row>
    <row r="36" spans="1:12" s="2" customFormat="1" ht="13.5">
      <c r="B36" s="6"/>
    </row>
    <row r="37" spans="1:12" s="2" customFormat="1" ht="13.5">
      <c r="B37" s="6"/>
    </row>
    <row r="38" spans="1:12" s="2" customFormat="1" ht="13.5">
      <c r="B38" s="6"/>
    </row>
    <row r="39" spans="1:12" s="2" customFormat="1" ht="13.5">
      <c r="B39" s="6"/>
    </row>
    <row r="40" spans="1:12" s="2" customFormat="1" ht="13.5">
      <c r="B40" s="6"/>
    </row>
    <row r="41" spans="1:12" s="2" customFormat="1" ht="13.5">
      <c r="B41" s="6"/>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7.25" customHeight="1">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6.5" customHeight="1">
      <c r="B110" s="6"/>
    </row>
    <row r="111" spans="2:2" s="2" customFormat="1" ht="16.5" customHeight="1">
      <c r="B111" s="6"/>
    </row>
    <row r="112" spans="2:2" s="2" customFormat="1" ht="16.5" customHeight="1">
      <c r="B112" s="6"/>
    </row>
    <row r="113" spans="2:2" s="2" customFormat="1" ht="16.5" customHeight="1">
      <c r="B113" s="6"/>
    </row>
    <row r="114" spans="2:2" s="2" customFormat="1" ht="16.5" customHeight="1">
      <c r="B114" s="6"/>
    </row>
    <row r="115" spans="2:2" s="2" customFormat="1" ht="16.5" customHeight="1">
      <c r="B115" s="6"/>
    </row>
    <row r="116" spans="2:2" s="2" customFormat="1" ht="17.25" customHeight="1">
      <c r="B116" s="6"/>
    </row>
    <row r="117" spans="2:2" s="2" customFormat="1" ht="17.25" customHeight="1">
      <c r="B117" s="6"/>
    </row>
    <row r="118" spans="2:2" s="2" customFormat="1" ht="13.5">
      <c r="B118" s="6"/>
    </row>
    <row r="119" spans="2:2" s="2" customFormat="1" ht="13.5">
      <c r="B119" s="6"/>
    </row>
    <row r="120" spans="2:2" s="2" customFormat="1" ht="16.5" customHeight="1">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B195" s="6"/>
    </row>
    <row r="196" spans="1:7" s="2" customFormat="1" ht="13.5">
      <c r="B196" s="6"/>
    </row>
    <row r="197" spans="1:7" s="2" customFormat="1" ht="13.5">
      <c r="B197" s="6"/>
    </row>
    <row r="198" spans="1:7" s="2" customFormat="1" ht="13.5">
      <c r="B198" s="6"/>
    </row>
    <row r="199" spans="1:7" s="2" customFormat="1" ht="13.5">
      <c r="B199" s="6"/>
    </row>
    <row r="200" spans="1:7" s="2" customFormat="1" ht="13.5">
      <c r="B200" s="6"/>
    </row>
    <row r="201" spans="1:7" s="2" customFormat="1" ht="13.5">
      <c r="B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G227" s="6"/>
    </row>
    <row r="228" spans="1:7" s="2" customFormat="1" ht="13.5">
      <c r="A228" s="3"/>
      <c r="B228" s="7"/>
      <c r="C228" s="3"/>
      <c r="G228" s="6"/>
    </row>
    <row r="229" spans="1:7" s="2" customFormat="1" ht="13.5">
      <c r="A229" s="3"/>
      <c r="B229" s="7"/>
      <c r="C229" s="3"/>
      <c r="G229" s="6"/>
    </row>
    <row r="230" spans="1:7" s="2" customFormat="1" ht="13.5">
      <c r="A230" s="3"/>
      <c r="B230" s="7"/>
      <c r="C230" s="3"/>
      <c r="G230" s="6"/>
    </row>
    <row r="231" spans="1:7" s="2" customFormat="1" ht="13.5">
      <c r="A231" s="3"/>
      <c r="B231" s="7"/>
      <c r="C231" s="3"/>
      <c r="G231" s="6"/>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ht="13.5">
      <c r="A344" s="3"/>
      <c r="B344" s="7"/>
      <c r="C344" s="3"/>
      <c r="D344" s="3"/>
      <c r="E344" s="3"/>
      <c r="F344" s="3"/>
      <c r="G344" s="7"/>
    </row>
    <row r="345" spans="1:7" s="2" customFormat="1" ht="13.5">
      <c r="A345" s="3"/>
      <c r="B345" s="7"/>
      <c r="C345" s="3"/>
      <c r="D345" s="3"/>
      <c r="E345" s="3"/>
      <c r="F345" s="3"/>
      <c r="G345" s="7"/>
    </row>
    <row r="346" spans="1:7" s="2" customFormat="1" ht="13.5">
      <c r="A346" s="3"/>
      <c r="B346" s="7"/>
      <c r="C346" s="3"/>
      <c r="D346" s="3"/>
      <c r="E346" s="3"/>
      <c r="F346" s="3"/>
      <c r="G346" s="7"/>
    </row>
    <row r="347" spans="1:7" s="2" customFormat="1" ht="13.5">
      <c r="A347" s="3"/>
      <c r="B347" s="7"/>
      <c r="C347" s="3"/>
      <c r="D347" s="3"/>
      <c r="E347" s="3"/>
      <c r="F347" s="3"/>
      <c r="G347" s="7"/>
    </row>
    <row r="348" spans="1:7" s="2" customFormat="1" ht="13.5">
      <c r="A348" s="3"/>
      <c r="B348" s="7"/>
      <c r="C348" s="3"/>
      <c r="D348" s="3"/>
      <c r="E348" s="3"/>
      <c r="F348" s="3"/>
      <c r="G348" s="7"/>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row r="378" spans="1:7" s="2" customFormat="1">
      <c r="A378" s="3"/>
      <c r="B378" s="5"/>
      <c r="C378" s="1"/>
      <c r="D378" s="1"/>
      <c r="E378" s="1"/>
      <c r="F378" s="3"/>
      <c r="G378" s="5"/>
    </row>
    <row r="379" spans="1:7" s="2" customFormat="1">
      <c r="A379" s="3"/>
      <c r="B379" s="5"/>
      <c r="C379" s="1"/>
      <c r="D379" s="1"/>
      <c r="E379" s="1"/>
      <c r="F379" s="3"/>
      <c r="G379" s="5"/>
    </row>
    <row r="380" spans="1:7" s="2" customFormat="1">
      <c r="A380" s="3"/>
      <c r="B380" s="5"/>
      <c r="C380" s="1"/>
      <c r="D380" s="1"/>
      <c r="E380" s="1"/>
      <c r="F380" s="3"/>
      <c r="G380" s="5"/>
    </row>
    <row r="381" spans="1:7" s="2" customFormat="1">
      <c r="A381" s="3"/>
      <c r="B381" s="5"/>
      <c r="C381" s="1"/>
      <c r="D381" s="1"/>
      <c r="E381" s="1"/>
      <c r="F381" s="3"/>
      <c r="G381" s="5"/>
    </row>
    <row r="382" spans="1:7" s="2" customFormat="1">
      <c r="A382" s="3"/>
      <c r="B382" s="5"/>
      <c r="C382" s="1"/>
      <c r="D382" s="1"/>
      <c r="E382" s="1"/>
      <c r="F382" s="3"/>
      <c r="G382" s="5"/>
    </row>
  </sheetData>
  <mergeCells count="18">
    <mergeCell ref="B14:B22"/>
    <mergeCell ref="G14:L22"/>
    <mergeCell ref="A10:A28"/>
    <mergeCell ref="B23:B27"/>
    <mergeCell ref="G23:L27"/>
    <mergeCell ref="G28:L28"/>
    <mergeCell ref="A1:L3"/>
    <mergeCell ref="A5:B5"/>
    <mergeCell ref="G9:L9"/>
    <mergeCell ref="G10:L10"/>
    <mergeCell ref="B11:B13"/>
    <mergeCell ref="G11:L13"/>
    <mergeCell ref="G29:L31"/>
    <mergeCell ref="G32:L32"/>
    <mergeCell ref="G33:L33"/>
    <mergeCell ref="G34:L34"/>
    <mergeCell ref="A29:A34"/>
    <mergeCell ref="B29:B31"/>
  </mergeCells>
  <phoneticPr fontId="20" type="noConversion"/>
  <printOptions horizontalCentered="1"/>
  <pageMargins left="0.23622047244094488" right="0.23622047244094488" top="0.39370078740157483" bottom="0.39370078740157483" header="0.31496062992125984" footer="0.31496062992125984"/>
  <pageSetup paperSize="9" scale="78" orientation="portrait" horizontalDpi="300"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L378"/>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271" t="s">
        <v>16</v>
      </c>
      <c r="B1" s="272"/>
      <c r="C1" s="272"/>
      <c r="D1" s="272"/>
      <c r="E1" s="272"/>
      <c r="F1" s="272"/>
      <c r="G1" s="272"/>
      <c r="H1" s="272"/>
      <c r="I1" s="272"/>
      <c r="J1" s="272"/>
      <c r="K1" s="272"/>
      <c r="L1" s="272"/>
    </row>
    <row r="2" spans="1:12" ht="15.75" customHeight="1">
      <c r="A2" s="272"/>
      <c r="B2" s="272"/>
      <c r="C2" s="272"/>
      <c r="D2" s="272"/>
      <c r="E2" s="272"/>
      <c r="F2" s="272"/>
      <c r="G2" s="272"/>
      <c r="H2" s="272"/>
      <c r="I2" s="272"/>
      <c r="J2" s="272"/>
      <c r="K2" s="272"/>
      <c r="L2" s="272"/>
    </row>
    <row r="3" spans="1:12" ht="15.75" customHeight="1">
      <c r="A3" s="272"/>
      <c r="B3" s="272"/>
      <c r="C3" s="272"/>
      <c r="D3" s="272"/>
      <c r="E3" s="272"/>
      <c r="F3" s="272"/>
      <c r="G3" s="272"/>
      <c r="H3" s="272"/>
      <c r="I3" s="272"/>
      <c r="J3" s="272"/>
      <c r="K3" s="272"/>
      <c r="L3" s="272"/>
    </row>
    <row r="4" spans="1:12" ht="13.5" customHeight="1">
      <c r="B4" s="4"/>
      <c r="D4" s="4"/>
      <c r="E4"/>
      <c r="F4"/>
      <c r="G4"/>
    </row>
    <row r="5" spans="1:12" ht="17.25" customHeight="1">
      <c r="A5" s="273" t="s">
        <v>8</v>
      </c>
      <c r="B5" s="273"/>
      <c r="C5" s="8"/>
      <c r="E5" s="2"/>
      <c r="G5" s="4"/>
    </row>
    <row r="6" spans="1:12" ht="17.25" customHeight="1">
      <c r="A6" s="48" t="s">
        <v>9</v>
      </c>
      <c r="B6" s="33"/>
      <c r="C6" s="8"/>
      <c r="E6" s="2"/>
      <c r="G6" s="4"/>
    </row>
    <row r="7" spans="1:12" ht="17.25" customHeight="1">
      <c r="A7" s="48" t="s">
        <v>10</v>
      </c>
      <c r="B7" s="34"/>
      <c r="D7" s="2" t="s">
        <v>5</v>
      </c>
    </row>
    <row r="8" spans="1:12" ht="17.25" customHeight="1" thickBot="1">
      <c r="A8" s="9"/>
    </row>
    <row r="9" spans="1:12" ht="30" customHeight="1" thickBot="1">
      <c r="A9" s="11" t="s">
        <v>0</v>
      </c>
      <c r="B9" s="13" t="s">
        <v>4</v>
      </c>
      <c r="C9" s="12" t="s">
        <v>1</v>
      </c>
      <c r="D9" s="13" t="s">
        <v>6</v>
      </c>
      <c r="E9" s="13" t="s">
        <v>7</v>
      </c>
      <c r="F9" s="13" t="s">
        <v>2</v>
      </c>
      <c r="G9" s="427" t="s">
        <v>3</v>
      </c>
      <c r="H9" s="428"/>
      <c r="I9" s="428"/>
      <c r="J9" s="428"/>
      <c r="K9" s="428"/>
      <c r="L9" s="429"/>
    </row>
    <row r="10" spans="1:12" s="2" customFormat="1" ht="20.100000000000001" customHeight="1">
      <c r="A10" s="235" t="s">
        <v>13</v>
      </c>
      <c r="B10" s="433" t="s">
        <v>188</v>
      </c>
      <c r="C10" s="225" t="s">
        <v>18</v>
      </c>
      <c r="D10" s="226">
        <f t="shared" ref="D10:D23" si="0">E10*0.65</f>
        <v>32.5</v>
      </c>
      <c r="E10" s="227">
        <v>50</v>
      </c>
      <c r="F10" s="228">
        <f t="shared" ref="F10:F23" si="1">($B$6*D10)+($B$7*E10)</f>
        <v>0</v>
      </c>
      <c r="G10" s="435" t="s">
        <v>203</v>
      </c>
      <c r="H10" s="435"/>
      <c r="I10" s="435"/>
      <c r="J10" s="435"/>
      <c r="K10" s="435"/>
      <c r="L10" s="436"/>
    </row>
    <row r="11" spans="1:12" s="2" customFormat="1" ht="20.100000000000001" customHeight="1">
      <c r="A11" s="233"/>
      <c r="B11" s="293"/>
      <c r="C11" s="132" t="s">
        <v>46</v>
      </c>
      <c r="D11" s="102">
        <f t="shared" si="0"/>
        <v>6.5</v>
      </c>
      <c r="E11" s="133">
        <v>10</v>
      </c>
      <c r="F11" s="121">
        <f t="shared" si="1"/>
        <v>0</v>
      </c>
      <c r="G11" s="296"/>
      <c r="H11" s="296"/>
      <c r="I11" s="296"/>
      <c r="J11" s="296"/>
      <c r="K11" s="296"/>
      <c r="L11" s="297"/>
    </row>
    <row r="12" spans="1:12" s="2" customFormat="1" ht="20.100000000000001" customHeight="1">
      <c r="A12" s="233"/>
      <c r="B12" s="293"/>
      <c r="C12" s="132" t="s">
        <v>27</v>
      </c>
      <c r="D12" s="102">
        <f t="shared" si="0"/>
        <v>6.5</v>
      </c>
      <c r="E12" s="133">
        <v>10</v>
      </c>
      <c r="F12" s="121">
        <f t="shared" si="1"/>
        <v>0</v>
      </c>
      <c r="G12" s="296"/>
      <c r="H12" s="296"/>
      <c r="I12" s="296"/>
      <c r="J12" s="296"/>
      <c r="K12" s="296"/>
      <c r="L12" s="297"/>
    </row>
    <row r="13" spans="1:12" s="2" customFormat="1" ht="20.100000000000001" customHeight="1">
      <c r="A13" s="233"/>
      <c r="B13" s="293"/>
      <c r="C13" s="132" t="s">
        <v>21</v>
      </c>
      <c r="D13" s="102">
        <f t="shared" si="0"/>
        <v>6.5</v>
      </c>
      <c r="E13" s="133">
        <v>10</v>
      </c>
      <c r="F13" s="121">
        <f t="shared" si="1"/>
        <v>0</v>
      </c>
      <c r="G13" s="296"/>
      <c r="H13" s="296"/>
      <c r="I13" s="296"/>
      <c r="J13" s="296"/>
      <c r="K13" s="296"/>
      <c r="L13" s="297"/>
    </row>
    <row r="14" spans="1:12" s="2" customFormat="1" ht="20.100000000000001" customHeight="1">
      <c r="A14" s="233"/>
      <c r="B14" s="293"/>
      <c r="C14" s="132" t="s">
        <v>26</v>
      </c>
      <c r="D14" s="102">
        <f t="shared" si="0"/>
        <v>0.19500000000000001</v>
      </c>
      <c r="E14" s="133">
        <v>0.3</v>
      </c>
      <c r="F14" s="121">
        <f t="shared" si="1"/>
        <v>0</v>
      </c>
      <c r="G14" s="296"/>
      <c r="H14" s="296"/>
      <c r="I14" s="296"/>
      <c r="J14" s="296"/>
      <c r="K14" s="296"/>
      <c r="L14" s="297"/>
    </row>
    <row r="15" spans="1:12" s="2" customFormat="1" ht="20.100000000000001" customHeight="1">
      <c r="A15" s="233"/>
      <c r="B15" s="293"/>
      <c r="C15" s="132" t="s">
        <v>24</v>
      </c>
      <c r="D15" s="102">
        <f t="shared" si="0"/>
        <v>0.65</v>
      </c>
      <c r="E15" s="133">
        <v>1</v>
      </c>
      <c r="F15" s="121">
        <f t="shared" si="1"/>
        <v>0</v>
      </c>
      <c r="G15" s="296"/>
      <c r="H15" s="296"/>
      <c r="I15" s="296"/>
      <c r="J15" s="296"/>
      <c r="K15" s="296"/>
      <c r="L15" s="297"/>
    </row>
    <row r="16" spans="1:12" s="2" customFormat="1" ht="20.100000000000001" customHeight="1">
      <c r="A16" s="233"/>
      <c r="B16" s="293"/>
      <c r="C16" s="132" t="s">
        <v>25</v>
      </c>
      <c r="D16" s="102">
        <f t="shared" si="0"/>
        <v>0.65</v>
      </c>
      <c r="E16" s="133">
        <v>1</v>
      </c>
      <c r="F16" s="121">
        <f t="shared" si="1"/>
        <v>0</v>
      </c>
      <c r="G16" s="296"/>
      <c r="H16" s="296"/>
      <c r="I16" s="296"/>
      <c r="J16" s="296"/>
      <c r="K16" s="296"/>
      <c r="L16" s="297"/>
    </row>
    <row r="17" spans="1:12" s="2" customFormat="1" ht="20.100000000000001" customHeight="1">
      <c r="A17" s="233"/>
      <c r="B17" s="434"/>
      <c r="C17" s="216" t="s">
        <v>43</v>
      </c>
      <c r="D17" s="170">
        <f t="shared" si="0"/>
        <v>0.65</v>
      </c>
      <c r="E17" s="212">
        <v>1</v>
      </c>
      <c r="F17" s="109">
        <f t="shared" si="1"/>
        <v>0</v>
      </c>
      <c r="G17" s="437"/>
      <c r="H17" s="437"/>
      <c r="I17" s="437"/>
      <c r="J17" s="437"/>
      <c r="K17" s="437"/>
      <c r="L17" s="438"/>
    </row>
    <row r="18" spans="1:12" s="2" customFormat="1" ht="20.100000000000001" customHeight="1">
      <c r="A18" s="233"/>
      <c r="B18" s="439" t="s">
        <v>189</v>
      </c>
      <c r="C18" s="217" t="s">
        <v>171</v>
      </c>
      <c r="D18" s="90">
        <f t="shared" si="0"/>
        <v>26</v>
      </c>
      <c r="E18" s="218">
        <v>40</v>
      </c>
      <c r="F18" s="44">
        <f t="shared" si="1"/>
        <v>0</v>
      </c>
      <c r="G18" s="442" t="s">
        <v>190</v>
      </c>
      <c r="H18" s="443"/>
      <c r="I18" s="443"/>
      <c r="J18" s="443"/>
      <c r="K18" s="443"/>
      <c r="L18" s="444"/>
    </row>
    <row r="19" spans="1:12" s="2" customFormat="1" ht="20.100000000000001" customHeight="1">
      <c r="A19" s="233"/>
      <c r="B19" s="440"/>
      <c r="C19" s="219" t="s">
        <v>32</v>
      </c>
      <c r="D19" s="220">
        <f t="shared" si="0"/>
        <v>3.25</v>
      </c>
      <c r="E19" s="229">
        <v>5</v>
      </c>
      <c r="F19" s="45">
        <f t="shared" si="1"/>
        <v>0</v>
      </c>
      <c r="G19" s="445"/>
      <c r="H19" s="446"/>
      <c r="I19" s="446"/>
      <c r="J19" s="446"/>
      <c r="K19" s="446"/>
      <c r="L19" s="447"/>
    </row>
    <row r="20" spans="1:12" s="2" customFormat="1" ht="20.100000000000001" customHeight="1">
      <c r="A20" s="233"/>
      <c r="B20" s="440"/>
      <c r="C20" s="219" t="s">
        <v>47</v>
      </c>
      <c r="D20" s="220">
        <f t="shared" si="0"/>
        <v>1.9500000000000002</v>
      </c>
      <c r="E20" s="229">
        <v>3</v>
      </c>
      <c r="F20" s="45">
        <f t="shared" si="1"/>
        <v>0</v>
      </c>
      <c r="G20" s="445"/>
      <c r="H20" s="446"/>
      <c r="I20" s="446"/>
      <c r="J20" s="446"/>
      <c r="K20" s="446"/>
      <c r="L20" s="447"/>
    </row>
    <row r="21" spans="1:12" s="2" customFormat="1" ht="20.100000000000001" customHeight="1">
      <c r="A21" s="233"/>
      <c r="B21" s="440"/>
      <c r="C21" s="219" t="s">
        <v>191</v>
      </c>
      <c r="D21" s="220">
        <f t="shared" si="0"/>
        <v>3.25</v>
      </c>
      <c r="E21" s="229">
        <v>5</v>
      </c>
      <c r="F21" s="45">
        <f t="shared" si="1"/>
        <v>0</v>
      </c>
      <c r="G21" s="445"/>
      <c r="H21" s="446"/>
      <c r="I21" s="446"/>
      <c r="J21" s="446"/>
      <c r="K21" s="446"/>
      <c r="L21" s="447"/>
    </row>
    <row r="22" spans="1:12" s="2" customFormat="1" ht="20.100000000000001" customHeight="1">
      <c r="A22" s="233"/>
      <c r="B22" s="440"/>
      <c r="C22" s="219" t="s">
        <v>26</v>
      </c>
      <c r="D22" s="220">
        <f t="shared" si="0"/>
        <v>6.5000000000000002E-2</v>
      </c>
      <c r="E22" s="229">
        <v>0.1</v>
      </c>
      <c r="F22" s="45">
        <f t="shared" si="1"/>
        <v>0</v>
      </c>
      <c r="G22" s="445"/>
      <c r="H22" s="446"/>
      <c r="I22" s="446"/>
      <c r="J22" s="446"/>
      <c r="K22" s="446"/>
      <c r="L22" s="447"/>
    </row>
    <row r="23" spans="1:12" s="2" customFormat="1" ht="20.100000000000001" customHeight="1">
      <c r="A23" s="233"/>
      <c r="B23" s="440"/>
      <c r="C23" s="219" t="s">
        <v>43</v>
      </c>
      <c r="D23" s="220">
        <f t="shared" si="0"/>
        <v>3.25</v>
      </c>
      <c r="E23" s="91">
        <v>5</v>
      </c>
      <c r="F23" s="45">
        <f t="shared" si="1"/>
        <v>0</v>
      </c>
      <c r="G23" s="445"/>
      <c r="H23" s="446"/>
      <c r="I23" s="446"/>
      <c r="J23" s="446"/>
      <c r="K23" s="446"/>
      <c r="L23" s="447"/>
    </row>
    <row r="24" spans="1:12" s="2" customFormat="1" ht="20.100000000000001" customHeight="1">
      <c r="A24" s="233"/>
      <c r="B24" s="440"/>
      <c r="C24" s="221" t="s">
        <v>192</v>
      </c>
      <c r="D24" s="222"/>
      <c r="E24" s="102"/>
      <c r="F24" s="223"/>
      <c r="G24" s="445"/>
      <c r="H24" s="446"/>
      <c r="I24" s="446"/>
      <c r="J24" s="446"/>
      <c r="K24" s="446"/>
      <c r="L24" s="447"/>
    </row>
    <row r="25" spans="1:12" s="2" customFormat="1" ht="20.100000000000001" customHeight="1">
      <c r="A25" s="233"/>
      <c r="B25" s="440"/>
      <c r="C25" s="58" t="s">
        <v>193</v>
      </c>
      <c r="D25" s="222">
        <f t="shared" ref="D25:D42" si="2">E25*0.65</f>
        <v>3.25</v>
      </c>
      <c r="E25" s="229">
        <v>5</v>
      </c>
      <c r="F25" s="224">
        <f t="shared" ref="F25:F42" si="3">($B$6*D25)+($B$7*E25)</f>
        <v>0</v>
      </c>
      <c r="G25" s="445"/>
      <c r="H25" s="446"/>
      <c r="I25" s="446"/>
      <c r="J25" s="446"/>
      <c r="K25" s="446"/>
      <c r="L25" s="447"/>
    </row>
    <row r="26" spans="1:12" s="2" customFormat="1" ht="20.100000000000001" customHeight="1">
      <c r="A26" s="233"/>
      <c r="B26" s="440"/>
      <c r="C26" s="58" t="s">
        <v>194</v>
      </c>
      <c r="D26" s="222">
        <f t="shared" si="2"/>
        <v>3.25</v>
      </c>
      <c r="E26" s="229">
        <v>5</v>
      </c>
      <c r="F26" s="224">
        <f t="shared" si="3"/>
        <v>0</v>
      </c>
      <c r="G26" s="445"/>
      <c r="H26" s="446"/>
      <c r="I26" s="446"/>
      <c r="J26" s="446"/>
      <c r="K26" s="446"/>
      <c r="L26" s="447"/>
    </row>
    <row r="27" spans="1:12" s="2" customFormat="1" ht="20.100000000000001" customHeight="1">
      <c r="A27" s="233"/>
      <c r="B27" s="440"/>
      <c r="C27" s="58" t="s">
        <v>53</v>
      </c>
      <c r="D27" s="222">
        <f t="shared" si="2"/>
        <v>1.3</v>
      </c>
      <c r="E27" s="229">
        <v>2</v>
      </c>
      <c r="F27" s="224">
        <f t="shared" si="3"/>
        <v>0</v>
      </c>
      <c r="G27" s="445"/>
      <c r="H27" s="446"/>
      <c r="I27" s="446"/>
      <c r="J27" s="446"/>
      <c r="K27" s="446"/>
      <c r="L27" s="447"/>
    </row>
    <row r="28" spans="1:12" s="2" customFormat="1" ht="20.100000000000001" customHeight="1">
      <c r="A28" s="233"/>
      <c r="B28" s="440"/>
      <c r="C28" s="58" t="s">
        <v>47</v>
      </c>
      <c r="D28" s="222">
        <f t="shared" si="2"/>
        <v>0.32500000000000001</v>
      </c>
      <c r="E28" s="229">
        <v>0.5</v>
      </c>
      <c r="F28" s="224">
        <f t="shared" si="3"/>
        <v>0</v>
      </c>
      <c r="G28" s="445"/>
      <c r="H28" s="446"/>
      <c r="I28" s="446"/>
      <c r="J28" s="446"/>
      <c r="K28" s="446"/>
      <c r="L28" s="447"/>
    </row>
    <row r="29" spans="1:12" s="2" customFormat="1" ht="20.100000000000001" customHeight="1">
      <c r="A29" s="233"/>
      <c r="B29" s="440"/>
      <c r="C29" s="58" t="s">
        <v>51</v>
      </c>
      <c r="D29" s="222">
        <f t="shared" si="2"/>
        <v>6.5</v>
      </c>
      <c r="E29" s="229">
        <v>10</v>
      </c>
      <c r="F29" s="224">
        <f t="shared" si="3"/>
        <v>0</v>
      </c>
      <c r="G29" s="445"/>
      <c r="H29" s="446"/>
      <c r="I29" s="446"/>
      <c r="J29" s="446"/>
      <c r="K29" s="446"/>
      <c r="L29" s="447"/>
    </row>
    <row r="30" spans="1:12" s="2" customFormat="1" ht="20.100000000000001" customHeight="1">
      <c r="A30" s="233"/>
      <c r="B30" s="440"/>
      <c r="C30" s="58" t="s">
        <v>71</v>
      </c>
      <c r="D30" s="222">
        <f t="shared" si="2"/>
        <v>1.9500000000000002</v>
      </c>
      <c r="E30" s="229">
        <v>3</v>
      </c>
      <c r="F30" s="224">
        <f t="shared" si="3"/>
        <v>0</v>
      </c>
      <c r="G30" s="445"/>
      <c r="H30" s="446"/>
      <c r="I30" s="446"/>
      <c r="J30" s="446"/>
      <c r="K30" s="446"/>
      <c r="L30" s="447"/>
    </row>
    <row r="31" spans="1:12" s="2" customFormat="1" ht="20.100000000000001" customHeight="1">
      <c r="A31" s="233"/>
      <c r="B31" s="440"/>
      <c r="C31" s="58" t="s">
        <v>50</v>
      </c>
      <c r="D31" s="222">
        <f t="shared" si="2"/>
        <v>0.65</v>
      </c>
      <c r="E31" s="229">
        <v>1</v>
      </c>
      <c r="F31" s="224">
        <f t="shared" si="3"/>
        <v>0</v>
      </c>
      <c r="G31" s="445"/>
      <c r="H31" s="446"/>
      <c r="I31" s="446"/>
      <c r="J31" s="446"/>
      <c r="K31" s="446"/>
      <c r="L31" s="447"/>
    </row>
    <row r="32" spans="1:12" s="2" customFormat="1" ht="20.100000000000001" customHeight="1">
      <c r="A32" s="236"/>
      <c r="B32" s="441"/>
      <c r="C32" s="100" t="s">
        <v>42</v>
      </c>
      <c r="D32" s="222">
        <f t="shared" si="2"/>
        <v>0.32500000000000001</v>
      </c>
      <c r="E32" s="170">
        <v>0.5</v>
      </c>
      <c r="F32" s="224">
        <f t="shared" si="3"/>
        <v>0</v>
      </c>
      <c r="G32" s="448"/>
      <c r="H32" s="449"/>
      <c r="I32" s="449"/>
      <c r="J32" s="449"/>
      <c r="K32" s="449"/>
      <c r="L32" s="450"/>
    </row>
    <row r="33" spans="1:12" s="2" customFormat="1" ht="20.100000000000001" customHeight="1">
      <c r="A33" s="233" t="s">
        <v>14</v>
      </c>
      <c r="B33" s="261" t="s">
        <v>195</v>
      </c>
      <c r="C33" s="78" t="s">
        <v>11</v>
      </c>
      <c r="D33" s="37">
        <f t="shared" si="2"/>
        <v>65</v>
      </c>
      <c r="E33" s="16">
        <v>100</v>
      </c>
      <c r="F33" s="39">
        <f t="shared" si="3"/>
        <v>0</v>
      </c>
      <c r="G33" s="262" t="s">
        <v>196</v>
      </c>
      <c r="H33" s="451"/>
      <c r="I33" s="451"/>
      <c r="J33" s="451"/>
      <c r="K33" s="451"/>
      <c r="L33" s="452"/>
    </row>
    <row r="34" spans="1:12" s="2" customFormat="1" ht="20.100000000000001" customHeight="1">
      <c r="A34" s="233"/>
      <c r="B34" s="240"/>
      <c r="C34" s="79" t="s">
        <v>197</v>
      </c>
      <c r="D34" s="141">
        <f t="shared" si="2"/>
        <v>13</v>
      </c>
      <c r="E34" s="21">
        <v>20</v>
      </c>
      <c r="F34" s="47">
        <f t="shared" si="3"/>
        <v>0</v>
      </c>
      <c r="G34" s="453"/>
      <c r="H34" s="454"/>
      <c r="I34" s="454"/>
      <c r="J34" s="454"/>
      <c r="K34" s="454"/>
      <c r="L34" s="455"/>
    </row>
    <row r="35" spans="1:12" s="2" customFormat="1" ht="20.100000000000001" customHeight="1">
      <c r="A35" s="233"/>
      <c r="B35" s="240"/>
      <c r="C35" s="79" t="s">
        <v>21</v>
      </c>
      <c r="D35" s="141">
        <f t="shared" si="2"/>
        <v>6.5</v>
      </c>
      <c r="E35" s="21">
        <v>10</v>
      </c>
      <c r="F35" s="47">
        <f t="shared" si="3"/>
        <v>0</v>
      </c>
      <c r="G35" s="453"/>
      <c r="H35" s="454"/>
      <c r="I35" s="454"/>
      <c r="J35" s="454"/>
      <c r="K35" s="454"/>
      <c r="L35" s="455"/>
    </row>
    <row r="36" spans="1:12" s="2" customFormat="1" ht="20.100000000000001" customHeight="1">
      <c r="A36" s="233"/>
      <c r="B36" s="240"/>
      <c r="C36" s="79" t="s">
        <v>47</v>
      </c>
      <c r="D36" s="141">
        <f t="shared" si="2"/>
        <v>6.5</v>
      </c>
      <c r="E36" s="21">
        <v>10</v>
      </c>
      <c r="F36" s="47">
        <f t="shared" si="3"/>
        <v>0</v>
      </c>
      <c r="G36" s="453"/>
      <c r="H36" s="454"/>
      <c r="I36" s="454"/>
      <c r="J36" s="454"/>
      <c r="K36" s="454"/>
      <c r="L36" s="455"/>
    </row>
    <row r="37" spans="1:12" s="2" customFormat="1" ht="20.100000000000001" customHeight="1">
      <c r="A37" s="233"/>
      <c r="B37" s="240"/>
      <c r="C37" s="79" t="s">
        <v>53</v>
      </c>
      <c r="D37" s="141">
        <f t="shared" si="2"/>
        <v>1.3</v>
      </c>
      <c r="E37" s="21">
        <v>2</v>
      </c>
      <c r="F37" s="47">
        <f t="shared" si="3"/>
        <v>0</v>
      </c>
      <c r="G37" s="453"/>
      <c r="H37" s="454"/>
      <c r="I37" s="454"/>
      <c r="J37" s="454"/>
      <c r="K37" s="454"/>
      <c r="L37" s="455"/>
    </row>
    <row r="38" spans="1:12" s="2" customFormat="1" ht="20.100000000000001" customHeight="1">
      <c r="A38" s="233"/>
      <c r="B38" s="241"/>
      <c r="C38" s="60" t="s">
        <v>26</v>
      </c>
      <c r="D38" s="38">
        <f t="shared" si="2"/>
        <v>6.5000000000000002E-2</v>
      </c>
      <c r="E38" s="17">
        <v>0.1</v>
      </c>
      <c r="F38" s="36">
        <f t="shared" si="3"/>
        <v>0</v>
      </c>
      <c r="G38" s="456"/>
      <c r="H38" s="457"/>
      <c r="I38" s="457"/>
      <c r="J38" s="457"/>
      <c r="K38" s="457"/>
      <c r="L38" s="458"/>
    </row>
    <row r="39" spans="1:12" s="2" customFormat="1" ht="20.100000000000001" customHeight="1">
      <c r="A39" s="233"/>
      <c r="B39" s="183" t="s">
        <v>162</v>
      </c>
      <c r="C39" s="184" t="s">
        <v>162</v>
      </c>
      <c r="D39" s="30">
        <f t="shared" si="2"/>
        <v>32.5</v>
      </c>
      <c r="E39" s="46">
        <v>50</v>
      </c>
      <c r="F39" s="25">
        <f t="shared" si="3"/>
        <v>0</v>
      </c>
      <c r="G39" s="248"/>
      <c r="H39" s="249"/>
      <c r="I39" s="249"/>
      <c r="J39" s="249"/>
      <c r="K39" s="249"/>
      <c r="L39" s="250"/>
    </row>
    <row r="40" spans="1:12" s="2" customFormat="1" ht="20.100000000000001" customHeight="1">
      <c r="A40" s="233"/>
      <c r="B40" s="240" t="s">
        <v>58</v>
      </c>
      <c r="C40" s="79" t="s">
        <v>59</v>
      </c>
      <c r="D40" s="21">
        <f t="shared" si="2"/>
        <v>26</v>
      </c>
      <c r="E40" s="21">
        <v>40</v>
      </c>
      <c r="F40" s="31">
        <f t="shared" si="3"/>
        <v>0</v>
      </c>
      <c r="G40" s="262" t="s">
        <v>60</v>
      </c>
      <c r="H40" s="255"/>
      <c r="I40" s="255"/>
      <c r="J40" s="255"/>
      <c r="K40" s="255"/>
      <c r="L40" s="256"/>
    </row>
    <row r="41" spans="1:12" s="2" customFormat="1" ht="20.100000000000001" customHeight="1">
      <c r="A41" s="233"/>
      <c r="B41" s="241"/>
      <c r="C41" s="20" t="s">
        <v>61</v>
      </c>
      <c r="D41" s="17">
        <f t="shared" si="2"/>
        <v>3.25</v>
      </c>
      <c r="E41" s="17">
        <v>5</v>
      </c>
      <c r="F41" s="15">
        <f t="shared" si="3"/>
        <v>0</v>
      </c>
      <c r="G41" s="264"/>
      <c r="H41" s="259"/>
      <c r="I41" s="259"/>
      <c r="J41" s="259"/>
      <c r="K41" s="259"/>
      <c r="L41" s="260"/>
    </row>
    <row r="42" spans="1:12" s="2" customFormat="1" ht="20.100000000000001" customHeight="1" thickBot="1">
      <c r="A42" s="234"/>
      <c r="B42" s="43" t="s">
        <v>11</v>
      </c>
      <c r="C42" s="27" t="s">
        <v>12</v>
      </c>
      <c r="D42" s="28">
        <f t="shared" si="2"/>
        <v>130</v>
      </c>
      <c r="E42" s="29">
        <v>200</v>
      </c>
      <c r="F42" s="26">
        <f t="shared" si="3"/>
        <v>0</v>
      </c>
      <c r="G42" s="331"/>
      <c r="H42" s="332"/>
      <c r="I42" s="332"/>
      <c r="J42" s="332"/>
      <c r="K42" s="332"/>
      <c r="L42" s="333"/>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7.25" customHeight="1">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6.5" customHeight="1">
      <c r="B106" s="6"/>
    </row>
    <row r="107" spans="2:2" s="2" customFormat="1" ht="16.5" customHeight="1">
      <c r="B107" s="6"/>
    </row>
    <row r="108" spans="2:2" s="2" customFormat="1" ht="16.5" customHeight="1">
      <c r="B108" s="6"/>
    </row>
    <row r="109" spans="2:2" s="2" customFormat="1" ht="16.5" customHeight="1">
      <c r="B109" s="6"/>
    </row>
    <row r="110" spans="2:2" s="2" customFormat="1" ht="16.5" customHeight="1">
      <c r="B110" s="6"/>
    </row>
    <row r="111" spans="2:2" s="2" customFormat="1" ht="16.5" customHeight="1">
      <c r="B111" s="6"/>
    </row>
    <row r="112" spans="2:2" s="2" customFormat="1" ht="17.25" customHeight="1">
      <c r="B112" s="6"/>
    </row>
    <row r="113" spans="2:2" s="2" customFormat="1" ht="17.25" customHeight="1">
      <c r="B113" s="6"/>
    </row>
    <row r="114" spans="2:2" s="2" customFormat="1" ht="13.5">
      <c r="B114" s="6"/>
    </row>
    <row r="115" spans="2:2" s="2" customFormat="1" ht="13.5">
      <c r="B115" s="6"/>
    </row>
    <row r="116" spans="2:2" s="2" customFormat="1" ht="16.5" customHeight="1">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B195" s="6"/>
    </row>
    <row r="196" spans="1:7" s="2" customFormat="1" ht="13.5">
      <c r="B196" s="6"/>
    </row>
    <row r="197" spans="1:7" s="2" customFormat="1" ht="13.5">
      <c r="B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G227" s="6"/>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ht="13.5">
      <c r="A344" s="3"/>
      <c r="B344" s="7"/>
      <c r="C344" s="3"/>
      <c r="D344" s="3"/>
      <c r="E344" s="3"/>
      <c r="F344" s="3"/>
      <c r="G344" s="7"/>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row r="378" spans="1:7" s="2" customFormat="1">
      <c r="A378" s="3"/>
      <c r="B378" s="5"/>
      <c r="C378" s="1"/>
      <c r="D378" s="1"/>
      <c r="E378" s="1"/>
      <c r="F378" s="3"/>
      <c r="G378" s="5"/>
    </row>
  </sheetData>
  <mergeCells count="15">
    <mergeCell ref="A1:L3"/>
    <mergeCell ref="A5:B5"/>
    <mergeCell ref="G9:L9"/>
    <mergeCell ref="B33:B38"/>
    <mergeCell ref="G33:L38"/>
    <mergeCell ref="G42:L42"/>
    <mergeCell ref="A33:A42"/>
    <mergeCell ref="A10:A32"/>
    <mergeCell ref="B10:B17"/>
    <mergeCell ref="G10:L17"/>
    <mergeCell ref="B18:B32"/>
    <mergeCell ref="G18:L32"/>
    <mergeCell ref="B40:B41"/>
    <mergeCell ref="G40:L41"/>
    <mergeCell ref="G39:L39"/>
  </mergeCells>
  <phoneticPr fontId="20" type="noConversion"/>
  <printOptions horizontalCentered="1"/>
  <pageMargins left="0.23622047244094491" right="0.23622047244094491" top="0.39370078740157483" bottom="0.39370078740157483" header="0.31496062992125984" footer="0.31496062992125984"/>
  <pageSetup paperSize="9" scale="78"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8</vt:i4>
      </vt:variant>
    </vt:vector>
  </HeadingPairs>
  <TitlesOfParts>
    <vt:vector size="8" baseType="lpstr">
      <vt:lpstr>26일</vt:lpstr>
      <vt:lpstr>27일</vt:lpstr>
      <vt:lpstr>28일</vt:lpstr>
      <vt:lpstr>29일</vt:lpstr>
      <vt:lpstr>30일</vt:lpstr>
      <vt:lpstr>31일</vt:lpstr>
      <vt:lpstr>생일식단</vt:lpstr>
      <vt:lpstr>견학식단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User2</cp:lastModifiedBy>
  <cp:lastPrinted>2025-12-15T05:29:52Z</cp:lastPrinted>
  <dcterms:created xsi:type="dcterms:W3CDTF">2015-01-29T05:11:46Z</dcterms:created>
  <dcterms:modified xsi:type="dcterms:W3CDTF">2025-12-15T05:30:43Z</dcterms:modified>
</cp:coreProperties>
</file>